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defaultThemeVersion="124226"/>
  <xr:revisionPtr revIDLastSave="0" documentId="13_ncr:1_{FC783D4F-6445-400A-8F04-998E17EDCEB0}" xr6:coauthVersionLast="47" xr6:coauthVersionMax="47" xr10:uidLastSave="{00000000-0000-0000-0000-000000000000}"/>
  <bookViews>
    <workbookView xWindow="-120" yWindow="-120" windowWidth="38640" windowHeight="21120" tabRatio="699" activeTab="11" xr2:uid="{00000000-000D-0000-FFFF-FFFF00000000}"/>
  </bookViews>
  <sheets>
    <sheet name="1-2024" sheetId="64" r:id="rId1"/>
    <sheet name="2-2024" sheetId="65" r:id="rId2"/>
    <sheet name="3-2024" sheetId="66" r:id="rId3"/>
    <sheet name="4-2024" sheetId="67" r:id="rId4"/>
    <sheet name="5-2024" sheetId="68" r:id="rId5"/>
    <sheet name="6-2024" sheetId="69" r:id="rId6"/>
    <sheet name="7-2024" sheetId="70" r:id="rId7"/>
    <sheet name="8-2024" sheetId="71" r:id="rId8"/>
    <sheet name="9-2024" sheetId="72" r:id="rId9"/>
    <sheet name="10-2024" sheetId="73" r:id="rId10"/>
    <sheet name="11-2024" sheetId="74" r:id="rId11"/>
    <sheet name="12-2024" sheetId="75"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4" i="75" l="1"/>
  <c r="O24" i="75"/>
  <c r="N24" i="75"/>
  <c r="M24" i="75"/>
  <c r="L24" i="75"/>
  <c r="K24" i="75"/>
  <c r="J24" i="75"/>
  <c r="I24" i="75"/>
  <c r="H24" i="75"/>
  <c r="G24" i="75"/>
  <c r="F24" i="75"/>
  <c r="E24" i="75"/>
  <c r="D24" i="75"/>
  <c r="C24" i="75"/>
  <c r="C24" i="74" l="1"/>
  <c r="P24" i="74"/>
  <c r="O24" i="74"/>
  <c r="N24" i="74"/>
  <c r="M24" i="74"/>
  <c r="L24" i="74"/>
  <c r="K24" i="74"/>
  <c r="J24" i="74"/>
  <c r="I24" i="74"/>
  <c r="H24" i="74"/>
  <c r="G24" i="74"/>
  <c r="F24" i="74"/>
  <c r="E24" i="74"/>
  <c r="D24" i="74"/>
  <c r="P24" i="73" l="1"/>
  <c r="K24" i="73"/>
  <c r="J24" i="73"/>
  <c r="H24" i="73"/>
  <c r="E24" i="73"/>
  <c r="D24" i="73"/>
  <c r="C24" i="73"/>
  <c r="O24" i="73"/>
  <c r="N24" i="73"/>
  <c r="M24" i="73"/>
  <c r="I24" i="73"/>
  <c r="G24" i="73"/>
  <c r="F24" i="73" l="1"/>
  <c r="L24" i="73"/>
  <c r="P24" i="72"/>
  <c r="N24" i="72"/>
  <c r="K24" i="72"/>
  <c r="J24" i="72"/>
  <c r="H24" i="72"/>
  <c r="E24" i="72"/>
  <c r="D24" i="72"/>
  <c r="O24" i="72"/>
  <c r="M24" i="72"/>
  <c r="I24" i="72"/>
  <c r="G24" i="72"/>
  <c r="C24" i="72"/>
  <c r="F24" i="72" l="1"/>
  <c r="L24" i="72"/>
  <c r="P24" i="71"/>
  <c r="O24" i="71"/>
  <c r="N24" i="71"/>
  <c r="M24" i="71"/>
  <c r="L24" i="71"/>
  <c r="K24" i="71"/>
  <c r="J24" i="71"/>
  <c r="I24" i="71"/>
  <c r="H24" i="71"/>
  <c r="G24" i="71"/>
  <c r="F24" i="71"/>
  <c r="E24" i="71"/>
  <c r="D24" i="71"/>
  <c r="C24" i="71"/>
  <c r="O24" i="70" l="1"/>
  <c r="N24" i="70"/>
  <c r="L24" i="70"/>
  <c r="I24" i="70"/>
  <c r="H24" i="70"/>
  <c r="F24" i="70"/>
  <c r="C24" i="70"/>
  <c r="K24" i="70"/>
  <c r="E24" i="70"/>
  <c r="D24" i="70" l="1"/>
  <c r="J24" i="70"/>
  <c r="P24" i="70"/>
  <c r="G24" i="70"/>
  <c r="M24" i="70"/>
  <c r="M24" i="69"/>
  <c r="P24" i="69"/>
  <c r="N24" i="69"/>
  <c r="L24" i="69"/>
  <c r="J24" i="69"/>
  <c r="H24" i="69"/>
  <c r="F24" i="69"/>
  <c r="D24" i="69"/>
  <c r="K24" i="69"/>
  <c r="I24" i="69"/>
  <c r="G24" i="69"/>
  <c r="E24" i="69"/>
  <c r="C24" i="69"/>
  <c r="O24" i="69" l="1"/>
  <c r="P24" i="68"/>
  <c r="N24" i="68"/>
  <c r="M24" i="68"/>
  <c r="L24" i="68"/>
  <c r="K24" i="68"/>
  <c r="J24" i="68"/>
  <c r="H24" i="68"/>
  <c r="F24" i="68"/>
  <c r="D24" i="68"/>
  <c r="O24" i="68"/>
  <c r="I24" i="68"/>
  <c r="G24" i="68"/>
  <c r="E24" i="68"/>
  <c r="C24" i="68"/>
  <c r="P24" i="67" l="1"/>
  <c r="N24" i="67"/>
  <c r="L24" i="67"/>
  <c r="J24" i="67"/>
  <c r="H24" i="67"/>
  <c r="F24" i="67"/>
  <c r="D24" i="67"/>
  <c r="O24" i="67"/>
  <c r="K24" i="67"/>
  <c r="I24" i="67"/>
  <c r="E24" i="67"/>
  <c r="C24" i="67"/>
  <c r="G24" i="67" l="1"/>
  <c r="M24" i="67"/>
  <c r="P24" i="66"/>
  <c r="O24" i="66"/>
  <c r="N24" i="66"/>
  <c r="M24" i="66"/>
  <c r="L24" i="66"/>
  <c r="K24" i="66"/>
  <c r="J24" i="66"/>
  <c r="I24" i="66"/>
  <c r="H24" i="66"/>
  <c r="G24" i="66"/>
  <c r="F24" i="66"/>
  <c r="E24" i="66"/>
  <c r="D24" i="66"/>
  <c r="C24" i="66"/>
  <c r="P24" i="65" l="1"/>
  <c r="O24" i="65"/>
  <c r="N24" i="65"/>
  <c r="M24" i="65"/>
  <c r="L24" i="65"/>
  <c r="K24" i="65"/>
  <c r="J24" i="65"/>
  <c r="I24" i="65"/>
  <c r="H24" i="65"/>
  <c r="G24" i="65"/>
  <c r="F24" i="65"/>
  <c r="E24" i="65"/>
  <c r="D24" i="65"/>
  <c r="C24" i="65"/>
</calcChain>
</file>

<file path=xl/sharedStrings.xml><?xml version="1.0" encoding="utf-8"?>
<sst xmlns="http://schemas.openxmlformats.org/spreadsheetml/2006/main" count="1606" uniqueCount="76">
  <si>
    <t>*Število zadev v blokadah pomeni število posamičnih zadev, ki se nanašajo na neporavnane obveznosti.</t>
  </si>
  <si>
    <t>A</t>
  </si>
  <si>
    <t>B</t>
  </si>
  <si>
    <t>C</t>
  </si>
  <si>
    <t>D</t>
  </si>
  <si>
    <t>E</t>
  </si>
  <si>
    <t>F</t>
  </si>
  <si>
    <t>G</t>
  </si>
  <si>
    <t>H</t>
  </si>
  <si>
    <t>I</t>
  </si>
  <si>
    <t>J</t>
  </si>
  <si>
    <t>K</t>
  </si>
  <si>
    <t>L</t>
  </si>
  <si>
    <t>M</t>
  </si>
  <si>
    <t>N</t>
  </si>
  <si>
    <t>O</t>
  </si>
  <si>
    <t>P</t>
  </si>
  <si>
    <t>Q</t>
  </si>
  <si>
    <t>R</t>
  </si>
  <si>
    <t>S</t>
  </si>
  <si>
    <t xml:space="preserve"> RUDARSTVO</t>
  </si>
  <si>
    <t>OSKRBA Z EL.ENERGIJO,PLINOM IN PARO</t>
  </si>
  <si>
    <t>OSKR.Z VODO;RAV.Z ODPL.,ODP.;SAN.OKOLJA</t>
  </si>
  <si>
    <t>GRADBENIŠTVO</t>
  </si>
  <si>
    <t>TRGOVINA;VZDRŽ.IN POPRAVILA MOT.VOZIL</t>
  </si>
  <si>
    <t>PROMET IN SKLADIŠČENJE</t>
  </si>
  <si>
    <t>GOSTINSTVO</t>
  </si>
  <si>
    <t>INFORMACIJSKE IN KOMUNIKACIJSKE DEJ.</t>
  </si>
  <si>
    <t>FINANČNE IN ZAVAROVALNIŠKE DEJ.</t>
  </si>
  <si>
    <t>POSLOVANJE Z NEPREMIČNINAMI</t>
  </si>
  <si>
    <t>STROKOVNE,ZNANSTVENE IN TEHNIČNE DEJ.</t>
  </si>
  <si>
    <t>DRUGE RAZNOVRSTNE POSLOVNE DEJ.</t>
  </si>
  <si>
    <t>JAVNA UPRAVA IN OBRAMBA;OBV.SOC.VARNOST</t>
  </si>
  <si>
    <t>IZOBRAŽEVANJE</t>
  </si>
  <si>
    <t>ZDRAVSTVO IN SOCIALNO VARSTVO</t>
  </si>
  <si>
    <t>KULTURNE,RAZVEDRILNE IN REKREAC.DEJ.</t>
  </si>
  <si>
    <t>DRUGE DEJAVNOSTI</t>
  </si>
  <si>
    <t>PREDELOVALNE DEJAVNOSTI</t>
  </si>
  <si>
    <t>Področje dejavnosti</t>
  </si>
  <si>
    <t>SKUPAJ</t>
  </si>
  <si>
    <t>-</t>
  </si>
  <si>
    <t xml:space="preserve"> KMETIJSTVO IN LOV,GOZDARSTVO,RIBIŠTVO</t>
  </si>
  <si>
    <t>Vir podatkov: evidenca o dospelih neporavnanih obveznostih poslovnih subjektov pri ponudnikih plačilnih storitev.</t>
  </si>
  <si>
    <t>( v 000)</t>
  </si>
  <si>
    <t>Delež v %</t>
  </si>
  <si>
    <t>Število zadev v blokadah*</t>
  </si>
  <si>
    <t>SKUPAJ: Povprečni dnevni znesek dospelih neporavnanih obveznosti</t>
  </si>
  <si>
    <t>Od tega: sodni sklepi o izvršbi</t>
  </si>
  <si>
    <t>Od tega: davčni dolg in stroški davčne izvršbe</t>
  </si>
  <si>
    <t>Od tega: zakonite preživnine, odškodnine za škodo….</t>
  </si>
  <si>
    <t>Od tega: izvršnice</t>
  </si>
  <si>
    <t>Število subjektov</t>
  </si>
  <si>
    <t>Delež subjektov v %</t>
  </si>
  <si>
    <t>Delež blokad v %</t>
  </si>
  <si>
    <t>Delež sodnih sklepov v %</t>
  </si>
  <si>
    <t>Delež davčnega dolga v %</t>
  </si>
  <si>
    <t>Delež preživnin in odškodnin v %</t>
  </si>
  <si>
    <t>Delež izvršnic v %</t>
  </si>
  <si>
    <t>Šifra</t>
  </si>
  <si>
    <t>Metodološko pojasnilo: Evidenca vsebuje le neporavnane obveznosti iz naslova sodnih sklepov o izvršbi, iz naslova davčnega dolga in stroškov davčne izvršbe ter iz naslova zakonite preživnine, odškodnine za škodo, nastalo zaradi prizadetega zdravja,</t>
  </si>
  <si>
    <t xml:space="preserve"> odškodnine zaradi izgube delovne zmožnosti ali odškodnine zaradi smrti preživljavca, od 29.12.2012 dalje pa tudi dospele neporavnane obveznosti iz naslova izvršnice do uvedbe postopkov zaradi insolventnosti, ne pa tudi ostalih neporavnanih </t>
  </si>
  <si>
    <t xml:space="preserve">obveznosti iz naslova neplačanih računov med upniki in dolžniki. </t>
  </si>
  <si>
    <t>U</t>
  </si>
  <si>
    <t>DEJ.EKSTERITORIALNIH ORG.IN TELES</t>
  </si>
  <si>
    <t>Pravne osebe z dospelimi neporavnanimi obveznostmi nad 5 dni neprekinjeno po področjih dejavnosti - januar 2024</t>
  </si>
  <si>
    <t>Pravne osebe z dospelimi neporavnanimi obveznostmi nad 5 dni neprekinjeno po področjih dejavnosti - marec 2024</t>
  </si>
  <si>
    <t>Pravne osebe z dospelimi neporavnanimi obveznostmi nad 5 dni neprekinjeno po področjih dejavnosti - februar 2024</t>
  </si>
  <si>
    <t>Pravne osebe z dospelimi neporavnanimi obveznostmi nad 5 dni neprekinjeno po področjih dejavnosti - april 2024</t>
  </si>
  <si>
    <t>Pravne osebe z dospelimi neporavnanimi obveznostmi nad 5 dni neprekinjeno po področjih dejavnosti - maj 2024</t>
  </si>
  <si>
    <t>Pravne osebe z dospelimi neporavnanimi obveznostmi nad 5 dni neprekinjeno po področjih dejavnosti - junij 2024</t>
  </si>
  <si>
    <t>Pravne osebe z dospelimi neporavnanimi obveznostmi nad 5 dni neprekinjeno po področjih dejavnosti - julij 2024</t>
  </si>
  <si>
    <t>Pravne osebe z dospelimi neporavnanimi obveznostmi nad 5 dni neprekinjeno po področjih dejavnosti - avgust 2024</t>
  </si>
  <si>
    <t>Pravne osebe z dospelimi neporavnanimi obveznostmi nad 5 dni neprekinjeno po področjih dejavnosti - september 2024</t>
  </si>
  <si>
    <t>Pravne osebe z dospelimi neporavnanimi obveznostmi nad 5 dni neprekinjeno po področjih dejavnosti - oktober 2024</t>
  </si>
  <si>
    <t>Pravne osebe z dospelimi neporavnanimi obveznostmi nad 5 dni neprekinjeno po področjih dejavnosti - november 2024</t>
  </si>
  <si>
    <t>Pravne osebe z dospelimi neporavnanimi obveznostmi nad 5 dni neprekinjeno po področjih dejavnosti - december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</si>
</sst>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Calibri"/>
      <family val="2"/>
      <charset val="238"/>
      <scheme val="minor"/>
    </font>
    <font>
      <b/>
      <sz val="9"/>
      <color theme="1"/>
      <name val="Arial"/>
      <family val="2"/>
      <charset val="238"/>
    </font>
    <font>
      <sz val="8"/>
      <color theme="1"/>
      <name val="Calibri"/>
      <family val="2"/>
      <charset val="238"/>
      <scheme val="minor"/>
    </font>
    <font>
      <sz val="11"/>
      <color theme="1"/>
      <name val="Calibri"/>
      <family val="2"/>
      <charset val="238"/>
      <scheme val="minor"/>
    </font>
    <font>
      <sz val="10"/>
      <name val="Arial CE"/>
      <charset val="238"/>
    </font>
    <font>
      <b/>
      <sz val="11"/>
      <color theme="1"/>
      <name val="Calibri"/>
      <family val="2"/>
      <charset val="238"/>
      <scheme val="minor"/>
    </font>
    <font>
      <sz val="11"/>
      <color theme="0"/>
      <name val="Calibri"/>
      <family val="2"/>
      <charset val="238"/>
      <scheme val="minor"/>
    </font>
    <font>
      <b/>
      <sz val="12"/>
      <color theme="1"/>
      <name val="Calibri"/>
      <family val="2"/>
      <charset val="238"/>
      <scheme val="minor"/>
    </font>
    <font>
      <b/>
      <sz val="11"/>
      <color rgb="FF333333"/>
      <name val="Calibri"/>
      <family val="2"/>
      <charset val="238"/>
      <scheme val="minor"/>
    </font>
    <font>
      <sz val="11"/>
      <color rgb="FF333333"/>
      <name val="Calibri"/>
      <family val="2"/>
      <charset val="238"/>
      <scheme val="minor"/>
    </font>
    <font>
      <b/>
      <sz val="11"/>
      <color theme="0"/>
      <name val="Calibri"/>
      <family val="2"/>
      <charset val="238"/>
      <scheme val="minor"/>
    </font>
    <font>
      <b/>
      <sz val="11"/>
      <name val="Calibri"/>
      <family val="2"/>
      <charset val="238"/>
      <scheme val="minor"/>
    </font>
  </fonts>
  <fills count="4">
    <fill>
      <patternFill patternType="none"/>
    </fill>
    <fill>
      <patternFill patternType="gray125"/>
    </fill>
    <fill>
      <patternFill patternType="solid">
        <fgColor theme="4"/>
      </patternFill>
    </fill>
    <fill>
      <patternFill patternType="solid">
        <fgColor rgb="FF4472C4"/>
        <bgColor indexed="64"/>
      </patternFill>
    </fill>
  </fills>
  <borders count="1">
    <border>
      <left/>
      <right/>
      <top/>
      <bottom/>
      <diagonal/>
    </border>
  </borders>
  <cellStyleXfs count="4">
    <xf numFmtId="0" fontId="0" fillId="0" borderId="0"/>
    <xf numFmtId="0" fontId="3" fillId="0" borderId="0"/>
    <xf numFmtId="0" fontId="4" fillId="0" borderId="0"/>
    <xf numFmtId="0" fontId="6" fillId="2" borderId="0" applyNumberFormat="0" applyBorder="0" applyAlignment="0" applyProtection="0"/>
  </cellStyleXfs>
  <cellXfs count="34">
    <xf numFmtId="0" fontId="0" fillId="0" borderId="0" xfId="0"/>
    <xf numFmtId="0" fontId="1" fillId="0" borderId="0" xfId="0" applyFont="1" applyAlignment="1">
      <alignment horizontal="center" wrapText="1"/>
    </xf>
    <xf numFmtId="0" fontId="2" fillId="0" borderId="0" xfId="0" applyFont="1"/>
    <xf numFmtId="0" fontId="2" fillId="0" borderId="0" xfId="0" applyFont="1" applyAlignment="1">
      <alignment horizontal="center"/>
    </xf>
    <xf numFmtId="0" fontId="0" fillId="0" borderId="0" xfId="0" applyAlignment="1">
      <alignment vertical="center"/>
    </xf>
    <xf numFmtId="0" fontId="5" fillId="0" borderId="0" xfId="0" applyFont="1"/>
    <xf numFmtId="0" fontId="9" fillId="0" borderId="0" xfId="0" applyFont="1"/>
    <xf numFmtId="0" fontId="0" fillId="0" borderId="0" xfId="0" applyAlignment="1">
      <alignment horizontal="center" vertical="center" wrapText="1"/>
    </xf>
    <xf numFmtId="164" fontId="0" fillId="0" borderId="0" xfId="0" applyNumberFormat="1"/>
    <xf numFmtId="3" fontId="0" fillId="0" borderId="0" xfId="0" applyNumberFormat="1"/>
    <xf numFmtId="0" fontId="0" fillId="0" borderId="0" xfId="0" applyAlignment="1">
      <alignment horizontal="center"/>
    </xf>
    <xf numFmtId="3" fontId="0" fillId="0" borderId="0" xfId="0" applyNumberFormat="1" applyAlignment="1">
      <alignment horizontal="center"/>
    </xf>
    <xf numFmtId="164" fontId="0" fillId="0" borderId="0" xfId="0" applyNumberFormat="1" applyAlignment="1">
      <alignment horizontal="center"/>
    </xf>
    <xf numFmtId="0" fontId="8" fillId="0" borderId="0" xfId="0" applyFont="1"/>
    <xf numFmtId="3" fontId="5" fillId="0" borderId="0" xfId="0" applyNumberFormat="1" applyFont="1"/>
    <xf numFmtId="3" fontId="5" fillId="0" borderId="0" xfId="0" applyNumberFormat="1" applyFont="1" applyAlignment="1">
      <alignment horizontal="right"/>
    </xf>
    <xf numFmtId="0" fontId="7" fillId="0" borderId="0" xfId="0" applyFont="1" applyAlignment="1">
      <alignment horizontal="left" wrapText="1"/>
    </xf>
    <xf numFmtId="3" fontId="0" fillId="0" borderId="0" xfId="0" applyNumberFormat="1" applyAlignment="1">
      <alignment horizontal="right"/>
    </xf>
    <xf numFmtId="164" fontId="0" fillId="0" borderId="0" xfId="0" applyNumberFormat="1" applyAlignment="1">
      <alignment horizontal="right"/>
    </xf>
    <xf numFmtId="164" fontId="5" fillId="0" borderId="0" xfId="0" applyNumberFormat="1" applyFont="1"/>
    <xf numFmtId="3" fontId="5" fillId="0" borderId="0" xfId="0" applyNumberFormat="1" applyFont="1" applyAlignment="1">
      <alignment horizontal="center"/>
    </xf>
    <xf numFmtId="0" fontId="7" fillId="0" borderId="0" xfId="0" applyFont="1" applyAlignment="1">
      <alignment horizontal="left" vertical="center" wrapText="1"/>
    </xf>
    <xf numFmtId="0" fontId="7" fillId="0" borderId="0" xfId="0" applyFont="1" applyAlignment="1">
      <alignment horizontal="left" vertical="center"/>
    </xf>
    <xf numFmtId="0" fontId="6" fillId="3" borderId="0" xfId="3" applyFill="1" applyBorder="1" applyAlignment="1">
      <alignment horizontal="center" vertical="center" wrapText="1"/>
    </xf>
    <xf numFmtId="0" fontId="10" fillId="3" borderId="0" xfId="0" applyFont="1" applyFill="1" applyAlignment="1">
      <alignment horizontal="center" vertical="center" wrapText="1"/>
    </xf>
    <xf numFmtId="0" fontId="10" fillId="3" borderId="0" xfId="3" applyFont="1" applyFill="1" applyBorder="1" applyAlignment="1">
      <alignment horizontal="center" vertical="center" wrapText="1"/>
    </xf>
    <xf numFmtId="0" fontId="0" fillId="0" borderId="0" xfId="0" applyAlignment="1">
      <alignment wrapText="1"/>
    </xf>
    <xf numFmtId="0" fontId="9" fillId="0" borderId="0" xfId="1" applyFont="1"/>
    <xf numFmtId="0" fontId="0" fillId="0" borderId="0" xfId="1" applyFont="1" applyAlignment="1">
      <alignment horizontal="center"/>
    </xf>
    <xf numFmtId="164" fontId="0" fillId="0" borderId="0" xfId="1" applyNumberFormat="1" applyFont="1" applyAlignment="1">
      <alignment horizontal="center"/>
    </xf>
    <xf numFmtId="3" fontId="0" fillId="0" borderId="0" xfId="0" quotePrefix="1" applyNumberFormat="1" applyAlignment="1">
      <alignment horizontal="right"/>
    </xf>
    <xf numFmtId="3" fontId="0" fillId="0" borderId="0" xfId="0" quotePrefix="1" applyNumberFormat="1" applyAlignment="1">
      <alignment horizontal="center"/>
    </xf>
    <xf numFmtId="3" fontId="11" fillId="0" borderId="0" xfId="0" applyNumberFormat="1" applyFont="1"/>
    <xf numFmtId="164" fontId="11" fillId="0" borderId="0" xfId="0" applyNumberFormat="1" applyFont="1"/>
  </cellXfs>
  <cellStyles count="4">
    <cellStyle name="Navadno" xfId="0" builtinId="0"/>
    <cellStyle name="Navadno 2" xfId="1" xr:uid="{00000000-0005-0000-0000-000001000000}"/>
    <cellStyle name="Navadno 3" xfId="2" xr:uid="{00000000-0005-0000-0000-000002000000}"/>
    <cellStyle name="Poudarek1" xfId="3" builtinId="29"/>
  </cellStyles>
  <dxfs count="192">
    <dxf>
      <fill>
        <patternFill patternType="none">
          <fgColor indexed="64"/>
          <bgColor auto="1"/>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ill>
        <patternFill patternType="none">
          <fgColor indexed="64"/>
          <bgColor auto="1"/>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ill>
        <patternFill patternType="none">
          <fgColor indexed="64"/>
          <bgColor auto="1"/>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ill>
        <patternFill patternType="none">
          <fgColor indexed="64"/>
          <bgColor auto="1"/>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ill>
        <patternFill patternType="none">
          <fgColor indexed="64"/>
          <bgColor auto="1"/>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ill>
        <patternFill patternType="none">
          <fgColor indexed="64"/>
          <bgColor auto="1"/>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ill>
        <patternFill patternType="none">
          <fgColor indexed="64"/>
          <bgColor auto="1"/>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ill>
        <patternFill patternType="none">
          <fgColor indexed="64"/>
          <bgColor auto="1"/>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ill>
        <patternFill patternType="none">
          <fgColor indexed="64"/>
          <bgColor auto="1"/>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ill>
        <patternFill patternType="none">
          <fgColor indexed="64"/>
          <bgColor auto="1"/>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ill>
        <patternFill patternType="none">
          <fgColor indexed="64"/>
          <bgColor auto="1"/>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ill>
        <patternFill patternType="none">
          <fgColor indexed="64"/>
          <bgColor auto="1"/>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3" formatCode="#,##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numFmt numFmtId="164" formatCode="#,##0.0"/>
      <fill>
        <patternFill patternType="none">
          <fgColor indexed="64"/>
          <bgColor indexed="65"/>
        </patternFill>
      </fill>
    </dxf>
    <dxf>
      <font>
        <b val="0"/>
        <i val="0"/>
        <strike val="0"/>
        <condense val="0"/>
        <extend val="0"/>
        <outline val="0"/>
        <shadow val="0"/>
        <u val="none"/>
        <vertAlign val="baseline"/>
        <sz val="11"/>
        <color theme="1"/>
        <name val="Calibri"/>
        <family val="2"/>
        <charset val="238"/>
        <scheme val="minor"/>
      </font>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s>
  <tableStyles count="0" defaultTableStyle="TableStyleMedium2" defaultPivotStyle="PivotStyleLight16"/>
  <colors>
    <mruColors>
      <color rgb="FF4472C4"/>
      <color rgb="FFC0C0C0"/>
      <color rgb="FF333333"/>
      <color rgb="FF646464"/>
      <color rgb="FF007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142A27B7-DED4-4A42-990D-B417BE5D63C8}" name="Tabela1356278910111213234567891011121423456789101112" displayName="Tabela1356278910111213234567891011121423456789101112" ref="A3:P24" totalsRowShown="0" headerRowDxfId="191" headerRowCellStyle="Poudarek1">
  <tableColumns count="16">
    <tableColumn id="1" xr3:uid="{1F9B3C4F-5F55-4292-8C08-3744E92F64B8}" name="Šifra" dataDxfId="190" dataCellStyle="Navadno 2"/>
    <tableColumn id="2" xr3:uid="{2DB726FB-90B7-431A-9B5B-3ED5105F1E88}" name="Področje dejavnosti" dataDxfId="189" dataCellStyle="Navadno 2"/>
    <tableColumn id="3" xr3:uid="{61F669CC-C8DF-4489-8EAD-3F035C764867}" name="Število subjektov" dataDxfId="188" dataCellStyle="Navadno 2"/>
    <tableColumn id="4" xr3:uid="{8F7ECA05-E071-49D1-8616-16F00991D93C}" name="Delež subjektov v %" dataDxfId="187" dataCellStyle="Navadno 2"/>
    <tableColumn id="5" xr3:uid="{F30E5A07-14CF-4F64-9D46-77F04F845525}" name="Število zadev v blokadah*" dataCellStyle="Navadno 2"/>
    <tableColumn id="6" xr3:uid="{760D43B9-ADB8-4A2F-8F81-2A8393FC2496}" name="Delež blokad v %" dataDxfId="186" dataCellStyle="Navadno 2"/>
    <tableColumn id="7" xr3:uid="{8E8F78B8-5E6B-46CB-87F1-C4506A92E415}" name="SKUPAJ: Povprečni dnevni znesek dospelih neporavnanih obveznosti" dataDxfId="185" dataCellStyle="Navadno 2"/>
    <tableColumn id="8" xr3:uid="{207CFA92-1256-4741-88DF-B2559E44C50B}" name="Delež v %" dataDxfId="184" dataCellStyle="Navadno 2"/>
    <tableColumn id="9" xr3:uid="{8DCBEA25-4458-49F5-B2E7-917F77AA9BD6}" name="Od tega: sodni sklepi o izvršbi" dataDxfId="183" dataCellStyle="Navadno 2"/>
    <tableColumn id="10" xr3:uid="{CA966CF8-EB90-4367-9F70-C10A6F3DE834}" name="Delež sodnih sklepov v %" dataDxfId="182" dataCellStyle="Navadno 2"/>
    <tableColumn id="11" xr3:uid="{7CC806D3-F519-4DE3-91E4-01CDA418D5C1}" name="Od tega: davčni dolg in stroški davčne izvršbe" dataDxfId="181" dataCellStyle="Navadno 2"/>
    <tableColumn id="12" xr3:uid="{9E2FE4AE-BBAD-48B7-BB1E-F08B944F3345}" name="Delež davčnega dolga v %" dataDxfId="180" dataCellStyle="Navadno 2"/>
    <tableColumn id="13" xr3:uid="{971482F3-6F70-436D-947B-CADF5AE9AB37}" name="Od tega: zakonite preživnine, odškodnine za škodo…." dataDxfId="179" dataCellStyle="Navadno 2"/>
    <tableColumn id="14" xr3:uid="{646BB8DF-C286-4370-9390-A997AEFDF736}" name="Delež preživnin in odškodnin v %" dataDxfId="178" dataCellStyle="Navadno 2"/>
    <tableColumn id="15" xr3:uid="{ADCD560E-44FC-4513-838E-20B4588A1D91}" name="Od tega: izvršnice" dataDxfId="177" dataCellStyle="Navadno 2"/>
    <tableColumn id="16" xr3:uid="{90691D46-2C68-46ED-A44D-ACECBA4EAB48}" name="Delež izvršnic v %" dataDxfId="176"/>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9199450-ADA9-48E9-A87D-0FB393888548}" name="Tabela13562789101112132345678910111214234567891011122" displayName="Tabela13562789101112132345678910111214234567891011122" ref="A3:P24" totalsRowShown="0" headerRowDxfId="175" headerRowCellStyle="Poudarek1">
  <tableColumns count="16">
    <tableColumn id="1" xr3:uid="{0DCE99CB-A511-4C20-A461-D93750560E96}" name="Šifra" dataDxfId="174" dataCellStyle="Navadno 2"/>
    <tableColumn id="2" xr3:uid="{76CB166B-EAE5-4016-8424-3E335AF75F49}" name="Področje dejavnosti" dataDxfId="173" dataCellStyle="Navadno 2"/>
    <tableColumn id="3" xr3:uid="{27B0EF61-0F96-41FE-A756-C2A5DC402999}" name="Število subjektov" dataDxfId="172" dataCellStyle="Navadno 2"/>
    <tableColumn id="4" xr3:uid="{0DA0CDF4-F575-43D3-BD7F-70C4F2A41298}" name="Delež subjektov v %" dataDxfId="171" dataCellStyle="Navadno 2"/>
    <tableColumn id="5" xr3:uid="{8B76F06D-6308-4D7D-A33B-90A98C5037EA}" name="Število zadev v blokadah*" dataCellStyle="Navadno 2"/>
    <tableColumn id="6" xr3:uid="{498FB748-ECE8-4FAA-8682-A500B168A797}" name="Delež blokad v %" dataDxfId="170" dataCellStyle="Navadno 2"/>
    <tableColumn id="7" xr3:uid="{A5B96E79-12FD-4E0D-BC6B-05AB6EC4F305}" name="SKUPAJ: Povprečni dnevni znesek dospelih neporavnanih obveznosti" dataDxfId="169" dataCellStyle="Navadno 2"/>
    <tableColumn id="8" xr3:uid="{951BB09C-37AF-45A5-B43D-8BA4643B4BBD}" name="Delež v %" dataDxfId="168" dataCellStyle="Navadno 2"/>
    <tableColumn id="9" xr3:uid="{8AEF59E6-9269-4235-BBB7-8CD502684120}" name="Od tega: sodni sklepi o izvršbi" dataDxfId="167" dataCellStyle="Navadno 2"/>
    <tableColumn id="10" xr3:uid="{C918616C-13BA-4A4E-B464-D4E74326ED17}" name="Delež sodnih sklepov v %" dataDxfId="166" dataCellStyle="Navadno 2"/>
    <tableColumn id="11" xr3:uid="{1607424A-070D-405F-B8E9-DB31F0458778}" name="Od tega: davčni dolg in stroški davčne izvršbe" dataDxfId="165" dataCellStyle="Navadno 2"/>
    <tableColumn id="12" xr3:uid="{199E3029-9608-4362-88FA-5177D3BCE146}" name="Delež davčnega dolga v %" dataDxfId="164" dataCellStyle="Navadno 2"/>
    <tableColumn id="13" xr3:uid="{63342888-9432-459B-8DD8-53F12AB902E7}" name="Od tega: zakonite preživnine, odškodnine za škodo…." dataDxfId="163" dataCellStyle="Navadno 2"/>
    <tableColumn id="14" xr3:uid="{2C69CBB3-663E-45E7-85B6-78A772B1FCC6}" name="Delež preživnin in odškodnin v %" dataDxfId="162" dataCellStyle="Navadno 2"/>
    <tableColumn id="15" xr3:uid="{DEAE3D4D-C120-447B-AFA3-5537DF38A251}" name="Od tega: izvršnice" dataDxfId="161" dataCellStyle="Navadno 2"/>
    <tableColumn id="16" xr3:uid="{E08FFB5A-EADF-4051-8A70-8D1E8782596D}" name="Delež izvršnic v %" dataDxfId="160"/>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C80F1F9-C714-4000-9B8F-06687972F666}" name="Tabela135627891011121323456789101112142345678910111223" displayName="Tabela135627891011121323456789101112142345678910111223" ref="A3:P24" totalsRowShown="0" headerRowDxfId="159" headerRowCellStyle="Poudarek1">
  <tableColumns count="16">
    <tableColumn id="1" xr3:uid="{5CE0D680-F9DA-476E-858F-C90DB152E0CF}" name="Šifra" dataDxfId="158" dataCellStyle="Navadno 2"/>
    <tableColumn id="2" xr3:uid="{FEB7F26B-133B-4850-9271-C59AA76296C8}" name="Področje dejavnosti" dataDxfId="157" dataCellStyle="Navadno 2"/>
    <tableColumn id="3" xr3:uid="{3B970556-22D4-4DF3-BCBE-42E637AC92F6}" name="Število subjektov" dataDxfId="156" dataCellStyle="Navadno 2"/>
    <tableColumn id="4" xr3:uid="{02DB62C1-4D5A-4310-A469-93A5FB94FAA2}" name="Delež subjektov v %" dataDxfId="155" dataCellStyle="Navadno 2"/>
    <tableColumn id="5" xr3:uid="{6A34F9D3-8CFA-4DBB-9672-C174F5D94AE7}" name="Število zadev v blokadah*" dataCellStyle="Navadno 2"/>
    <tableColumn id="6" xr3:uid="{97CB2996-100A-44E5-AD4F-3D5238CA34A4}" name="Delež blokad v %" dataDxfId="154" dataCellStyle="Navadno 2"/>
    <tableColumn id="7" xr3:uid="{8FC70EE3-4D0F-4AFD-9F25-4BECF5F37CD2}" name="SKUPAJ: Povprečni dnevni znesek dospelih neporavnanih obveznosti" dataDxfId="153" dataCellStyle="Navadno 2"/>
    <tableColumn id="8" xr3:uid="{58B43B0F-486B-4F34-9A24-B51AFFA0B075}" name="Delež v %" dataDxfId="152" dataCellStyle="Navadno 2"/>
    <tableColumn id="9" xr3:uid="{E57AA579-DF6A-4985-9F0F-14CA39B39E1F}" name="Od tega: sodni sklepi o izvršbi" dataDxfId="151" dataCellStyle="Navadno 2"/>
    <tableColumn id="10" xr3:uid="{09AC9557-A8B0-4901-A58E-0832E0ECA0B0}" name="Delež sodnih sklepov v %" dataDxfId="150" dataCellStyle="Navadno 2"/>
    <tableColumn id="11" xr3:uid="{12717FC7-D473-4DEE-8F9D-BD29BE844447}" name="Od tega: davčni dolg in stroški davčne izvršbe" dataDxfId="149" dataCellStyle="Navadno 2"/>
    <tableColumn id="12" xr3:uid="{6785356B-62C5-4ED7-AAB6-8AC428A45C85}" name="Delež davčnega dolga v %" dataDxfId="148" dataCellStyle="Navadno 2"/>
    <tableColumn id="13" xr3:uid="{D070DA09-B43A-48C8-B764-B7F24B82EE31}" name="Od tega: zakonite preživnine, odškodnine za škodo…." dataDxfId="147" dataCellStyle="Navadno 2"/>
    <tableColumn id="14" xr3:uid="{347FB087-BB09-47B6-ADF8-91F6432465AD}" name="Delež preživnin in odškodnin v %" dataDxfId="146" dataCellStyle="Navadno 2"/>
    <tableColumn id="15" xr3:uid="{6503C47D-2A41-46C2-A52D-5086D8F8F3EB}" name="Od tega: izvršnice" dataDxfId="145" dataCellStyle="Navadno 2"/>
    <tableColumn id="16" xr3:uid="{0629532A-B81F-4413-8A17-11DB57BAD23D}" name="Delež izvršnic v %" dataDxfId="144"/>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F9B3D9D-0B0D-495D-9114-480388E4AC9D}" name="Tabela1356278910111213234567891011121423456789101112234" displayName="Tabela1356278910111213234567891011121423456789101112234" ref="A3:P24" totalsRowShown="0" headerRowDxfId="143" headerRowCellStyle="Poudarek1">
  <tableColumns count="16">
    <tableColumn id="1" xr3:uid="{87C7EC0A-49F8-4BBC-ADD0-63AFE68EB63F}" name="Šifra" dataDxfId="142" dataCellStyle="Navadno 2"/>
    <tableColumn id="2" xr3:uid="{EF6FFB5D-0226-40FC-A515-18DF3E339D80}" name="Področje dejavnosti" dataDxfId="141" dataCellStyle="Navadno 2"/>
    <tableColumn id="3" xr3:uid="{C34D4787-CE4A-437E-9332-5E70CB106B8A}" name="Število subjektov" dataDxfId="140" dataCellStyle="Navadno 2"/>
    <tableColumn id="4" xr3:uid="{B5346CA0-B2F3-4506-8541-5B0AF100F3CF}" name="Delež subjektov v %" dataDxfId="139" dataCellStyle="Navadno 2"/>
    <tableColumn id="5" xr3:uid="{71998322-337C-4B0F-BF08-43451236B669}" name="Število zadev v blokadah*" dataCellStyle="Navadno 2"/>
    <tableColumn id="6" xr3:uid="{C6769668-2AEF-4A2A-AED7-7A76B49F9B2E}" name="Delež blokad v %" dataDxfId="138" dataCellStyle="Navadno 2"/>
    <tableColumn id="7" xr3:uid="{9BD0B330-6C2D-49FA-85DE-0A4FD71EB3C3}" name="SKUPAJ: Povprečni dnevni znesek dospelih neporavnanih obveznosti" dataDxfId="137" dataCellStyle="Navadno 2"/>
    <tableColumn id="8" xr3:uid="{5F855A20-6544-4A55-BD84-9CDC2B9CC42D}" name="Delež v %" dataDxfId="136" dataCellStyle="Navadno 2"/>
    <tableColumn id="9" xr3:uid="{A7CD625D-44EB-4B5D-9694-1DD9062DD2FE}" name="Od tega: sodni sklepi o izvršbi" dataDxfId="135" dataCellStyle="Navadno 2"/>
    <tableColumn id="10" xr3:uid="{8B7189AB-419D-4612-94A2-8BE75AA9CCF7}" name="Delež sodnih sklepov v %" dataDxfId="134" dataCellStyle="Navadno 2"/>
    <tableColumn id="11" xr3:uid="{5B418FCC-F5B8-4693-84DA-E703861AEAAF}" name="Od tega: davčni dolg in stroški davčne izvršbe" dataDxfId="133" dataCellStyle="Navadno 2"/>
    <tableColumn id="12" xr3:uid="{F7F13D0A-850F-411E-8669-5BDBD3EDEE5E}" name="Delež davčnega dolga v %" dataDxfId="132" dataCellStyle="Navadno 2"/>
    <tableColumn id="13" xr3:uid="{665B9ED6-AC8E-4A93-B2E0-C19BD3A13C56}" name="Od tega: zakonite preživnine, odškodnine za škodo…." dataDxfId="131" dataCellStyle="Navadno 2"/>
    <tableColumn id="14" xr3:uid="{78D32B98-160E-4EF6-968C-B172A88FAA50}" name="Delež preživnin in odškodnin v %" dataDxfId="130" dataCellStyle="Navadno 2"/>
    <tableColumn id="15" xr3:uid="{5937CB1F-AC31-4096-A846-82A58C132FC2}" name="Od tega: izvršnice" dataDxfId="129" dataCellStyle="Navadno 2"/>
    <tableColumn id="16" xr3:uid="{0F21FB76-8623-45C7-B0C1-EC70A7344F7B}" name="Delež izvršnic v %" dataDxfId="128"/>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EC3470D-377D-4E62-903E-4EAC1FCC579D}" name="Tabela13562789101112132345678910111214234567891011122345" displayName="Tabela13562789101112132345678910111214234567891011122345" ref="A3:P24" totalsRowShown="0" headerRowDxfId="127" headerRowCellStyle="Poudarek1">
  <tableColumns count="16">
    <tableColumn id="1" xr3:uid="{9A4D3BDE-7C09-414B-8760-A973CB3C1AB7}" name="Šifra" dataDxfId="126" dataCellStyle="Navadno 2"/>
    <tableColumn id="2" xr3:uid="{3FA0AAA1-5221-4CAA-8E8C-06488538B54F}" name="Področje dejavnosti" dataDxfId="125" dataCellStyle="Navadno 2"/>
    <tableColumn id="3" xr3:uid="{B896086A-08E8-4A44-8204-CEE717C75E91}" name="Število subjektov" dataDxfId="124" dataCellStyle="Navadno 2"/>
    <tableColumn id="4" xr3:uid="{6CD30F0B-9B7F-4F30-933F-2D2884030621}" name="Delež subjektov v %" dataDxfId="123" dataCellStyle="Navadno 2"/>
    <tableColumn id="5" xr3:uid="{0BE5FDDB-D242-4560-B0A4-FC9CB3D9C9DD}" name="Število zadev v blokadah*" dataCellStyle="Navadno 2"/>
    <tableColumn id="6" xr3:uid="{CE9A5E68-4D00-453A-8442-1FA0B04489E5}" name="Delež blokad v %" dataDxfId="122" dataCellStyle="Navadno 2"/>
    <tableColumn id="7" xr3:uid="{86BEF575-B06C-4962-9F3D-75C41BCCCA16}" name="SKUPAJ: Povprečni dnevni znesek dospelih neporavnanih obveznosti" dataDxfId="121" dataCellStyle="Navadno 2"/>
    <tableColumn id="8" xr3:uid="{0F849345-3F33-4396-8A35-A096C401538B}" name="Delež v %" dataDxfId="120" dataCellStyle="Navadno 2"/>
    <tableColumn id="9" xr3:uid="{EA18DABB-25BE-4005-A8F7-224F12974D72}" name="Od tega: sodni sklepi o izvršbi" dataDxfId="119" dataCellStyle="Navadno 2"/>
    <tableColumn id="10" xr3:uid="{2E963640-4BE0-407E-B956-6F6FDA806FF3}" name="Delež sodnih sklepov v %" dataDxfId="118" dataCellStyle="Navadno 2"/>
    <tableColumn id="11" xr3:uid="{501E2E49-8475-4A90-9EB5-8E2C215FD9EA}" name="Od tega: davčni dolg in stroški davčne izvršbe" dataDxfId="117" dataCellStyle="Navadno 2"/>
    <tableColumn id="12" xr3:uid="{C310DC85-9744-4FF5-B590-5A555F05A58B}" name="Delež davčnega dolga v %" dataDxfId="116" dataCellStyle="Navadno 2"/>
    <tableColumn id="13" xr3:uid="{E9A6924C-D145-44E4-9FA1-E15F71AFE991}" name="Od tega: zakonite preživnine, odškodnine za škodo…." dataDxfId="115" dataCellStyle="Navadno 2"/>
    <tableColumn id="14" xr3:uid="{11CEAA06-BC66-4EF4-94D4-153A5B458E71}" name="Delež preživnin in odškodnin v %" dataDxfId="114" dataCellStyle="Navadno 2"/>
    <tableColumn id="15" xr3:uid="{EE099010-0FA9-4257-A081-79D9FE5959B2}" name="Od tega: izvršnice" dataDxfId="113" dataCellStyle="Navadno 2"/>
    <tableColumn id="16" xr3:uid="{A5DA3178-F789-43E2-BEA2-A53BA439898B}" name="Delež izvršnic v %" dataDxfId="112"/>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DF56A7-A6D3-42C3-83A4-2EB88167C90F}" name="Tabela135627891011121323456789101112142345678910111223456" displayName="Tabela135627891011121323456789101112142345678910111223456" ref="A3:P24" totalsRowShown="0" headerRowDxfId="111" headerRowCellStyle="Poudarek1">
  <tableColumns count="16">
    <tableColumn id="1" xr3:uid="{D1286022-EDCF-4799-811C-A6AFC2E49E51}" name="Šifra" dataDxfId="110" dataCellStyle="Navadno 2"/>
    <tableColumn id="2" xr3:uid="{A8C54374-2FBC-4377-A0C0-ED208CC4CCB9}" name="Področje dejavnosti" dataDxfId="109" dataCellStyle="Navadno 2"/>
    <tableColumn id="3" xr3:uid="{3AF70259-5310-4268-9967-78ADAFF64B2D}" name="Število subjektov" dataDxfId="108" dataCellStyle="Navadno 2"/>
    <tableColumn id="4" xr3:uid="{0FB1C672-8F08-4C9E-9F2A-ACBAE5AF1DF0}" name="Delež subjektov v %" dataDxfId="107" dataCellStyle="Navadno 2"/>
    <tableColumn id="5" xr3:uid="{9EFB8196-5C3A-4AB5-BB91-23C6C7B1DF88}" name="Število zadev v blokadah*" dataCellStyle="Navadno 2"/>
    <tableColumn id="6" xr3:uid="{71E43E2E-F15A-4F3C-A73A-1EBE4336A3FC}" name="Delež blokad v %" dataDxfId="106" dataCellStyle="Navadno 2"/>
    <tableColumn id="7" xr3:uid="{CB90D5A0-AA8F-48DD-81FE-BACBD59D29AF}" name="SKUPAJ: Povprečni dnevni znesek dospelih neporavnanih obveznosti" dataDxfId="105" dataCellStyle="Navadno 2"/>
    <tableColumn id="8" xr3:uid="{5D6D7DBC-5A27-42EB-936E-3B498067B121}" name="Delež v %" dataDxfId="104" dataCellStyle="Navadno 2"/>
    <tableColumn id="9" xr3:uid="{E00D6B34-1C54-445D-909C-BAD1A5DE5723}" name="Od tega: sodni sklepi o izvršbi" dataDxfId="103" dataCellStyle="Navadno 2"/>
    <tableColumn id="10" xr3:uid="{1A09164B-36AF-481A-8D8D-68557305F1C5}" name="Delež sodnih sklepov v %" dataDxfId="102" dataCellStyle="Navadno 2"/>
    <tableColumn id="11" xr3:uid="{E91253BC-63AE-4EAC-B2B4-C8C82DE6F2C4}" name="Od tega: davčni dolg in stroški davčne izvršbe" dataDxfId="101" dataCellStyle="Navadno 2"/>
    <tableColumn id="12" xr3:uid="{BAFDAEAB-5E0B-4C61-9D56-29A67CA8639A}" name="Delež davčnega dolga v %" dataDxfId="100" dataCellStyle="Navadno 2"/>
    <tableColumn id="13" xr3:uid="{EA75650C-42E1-42BE-9924-1180935A8DAA}" name="Od tega: zakonite preživnine, odškodnine za škodo…." dataDxfId="99" dataCellStyle="Navadno 2"/>
    <tableColumn id="14" xr3:uid="{A5C1B496-0D86-41BB-A318-F6A41D9CAAB5}" name="Delež preživnin in odškodnin v %" dataDxfId="98" dataCellStyle="Navadno 2"/>
    <tableColumn id="15" xr3:uid="{E324129A-7C2F-491D-977A-D0E3413F80AF}" name="Od tega: izvršnice" dataDxfId="97" dataCellStyle="Navadno 2"/>
    <tableColumn id="16" xr3:uid="{08EB968F-1416-42CC-A78C-5B3D64C7D9C1}" name="Delež izvršnic v %" dataDxfId="96"/>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BC8EDCD-5295-4B4E-B5FE-0C45C7D0A796}" name="Tabela1356278910111213234567891011121423456789101112234567" displayName="Tabela1356278910111213234567891011121423456789101112234567" ref="A3:P24" totalsRowShown="0" headerRowDxfId="95" headerRowCellStyle="Poudarek1">
  <tableColumns count="16">
    <tableColumn id="1" xr3:uid="{BF99654E-C7AC-4C47-A469-8FDC3DC76D69}" name="Šifra" dataDxfId="94" dataCellStyle="Navadno 2"/>
    <tableColumn id="2" xr3:uid="{367A8A68-F695-4211-B8A5-C2F239BACDCB}" name="Področje dejavnosti" dataDxfId="93" dataCellStyle="Navadno 2"/>
    <tableColumn id="3" xr3:uid="{DD453A5F-70BE-4758-A625-059BC1C7B019}" name="Število subjektov" dataDxfId="92" dataCellStyle="Navadno 2"/>
    <tableColumn id="4" xr3:uid="{7CE85DF9-9D52-486D-9DC5-07A5FC4136AE}" name="Delež subjektov v %" dataDxfId="91" dataCellStyle="Navadno 2"/>
    <tableColumn id="5" xr3:uid="{83F104C2-5A1B-4ABF-9F30-898826BD3D30}" name="Število zadev v blokadah*" dataCellStyle="Navadno 2"/>
    <tableColumn id="6" xr3:uid="{E9D879A0-7254-48A9-BC8D-514C3294372A}" name="Delež blokad v %" dataDxfId="90" dataCellStyle="Navadno 2"/>
    <tableColumn id="7" xr3:uid="{30B4AF96-F498-4505-B5FB-3EBBA62F20C2}" name="SKUPAJ: Povprečni dnevni znesek dospelih neporavnanih obveznosti" dataDxfId="89" dataCellStyle="Navadno 2"/>
    <tableColumn id="8" xr3:uid="{0677D225-1289-4654-9D47-1D4E5F35D7F3}" name="Delež v %" dataDxfId="88" dataCellStyle="Navadno 2"/>
    <tableColumn id="9" xr3:uid="{DE7A1940-83B7-4F45-B4BF-A4EECFF4B8A5}" name="Od tega: sodni sklepi o izvršbi" dataDxfId="87" dataCellStyle="Navadno 2"/>
    <tableColumn id="10" xr3:uid="{069DEF5E-A70E-47FD-A53E-D05C3AC2288E}" name="Delež sodnih sklepov v %" dataDxfId="86" dataCellStyle="Navadno 2"/>
    <tableColumn id="11" xr3:uid="{730FD10F-6C4E-4596-A064-5D309D8906B3}" name="Od tega: davčni dolg in stroški davčne izvršbe" dataDxfId="85" dataCellStyle="Navadno 2"/>
    <tableColumn id="12" xr3:uid="{9C7F2329-1909-4C67-A99B-1F9144ADBDC9}" name="Delež davčnega dolga v %" dataDxfId="84" dataCellStyle="Navadno 2"/>
    <tableColumn id="13" xr3:uid="{1926A373-291C-43F7-82F4-6995D5D6860C}" name="Od tega: zakonite preživnine, odškodnine za škodo…." dataDxfId="83" dataCellStyle="Navadno 2"/>
    <tableColumn id="14" xr3:uid="{3E6E19E5-EEED-43E8-B4A7-D261BA364277}" name="Delež preživnin in odškodnin v %" dataDxfId="82" dataCellStyle="Navadno 2"/>
    <tableColumn id="15" xr3:uid="{D7E4A553-242F-473E-B1C7-55C7E8790FE9}" name="Od tega: izvršnice" dataDxfId="81" dataCellStyle="Navadno 2"/>
    <tableColumn id="16" xr3:uid="{C0239E76-A7AA-4BE8-B309-34A97C81AF9E}" name="Delež izvršnic v %" dataDxfId="80"/>
  </tableColumns>
  <tableStyleInfo name="TableStyleLight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D411ECDD-A5DE-429B-9655-7B3BE475FFC1}" name="Tabela13562789101112132345678910111214234567891011122345678" displayName="Tabela13562789101112132345678910111214234567891011122345678" ref="A3:P24" totalsRowShown="0" headerRowDxfId="79" headerRowCellStyle="Poudarek1">
  <tableColumns count="16">
    <tableColumn id="1" xr3:uid="{91C5ACAD-1F00-42A5-AA04-F75A7CDE8897}" name="Šifra" dataDxfId="78" dataCellStyle="Navadno 2"/>
    <tableColumn id="2" xr3:uid="{CE54B57C-9831-43C0-9C54-90290CB941D8}" name="Področje dejavnosti" dataDxfId="77" dataCellStyle="Navadno 2"/>
    <tableColumn id="3" xr3:uid="{E2C09DA4-E4DD-47B3-8CAC-2091089224D1}" name="Število subjektov" dataDxfId="76" dataCellStyle="Navadno 2"/>
    <tableColumn id="4" xr3:uid="{1FFCD0B3-2828-4B2A-8441-1F38769F853F}" name="Delež subjektov v %" dataDxfId="75" dataCellStyle="Navadno 2"/>
    <tableColumn id="5" xr3:uid="{531910F7-809E-425C-94A3-BE0C21A139EF}" name="Število zadev v blokadah*" dataCellStyle="Navadno 2"/>
    <tableColumn id="6" xr3:uid="{55CD60EB-027C-4030-B320-921B1444011D}" name="Delež blokad v %" dataDxfId="74" dataCellStyle="Navadno 2"/>
    <tableColumn id="7" xr3:uid="{414DE2BF-E8FF-4310-92BD-3281B0491D44}" name="SKUPAJ: Povprečni dnevni znesek dospelih neporavnanih obveznosti" dataDxfId="73" dataCellStyle="Navadno 2"/>
    <tableColumn id="8" xr3:uid="{F19C9647-E700-4DC9-B4BC-403ED6032ED2}" name="Delež v %" dataDxfId="72" dataCellStyle="Navadno 2"/>
    <tableColumn id="9" xr3:uid="{31929585-8D2C-4126-B204-38C7857B1F15}" name="Od tega: sodni sklepi o izvršbi" dataDxfId="71" dataCellStyle="Navadno 2"/>
    <tableColumn id="10" xr3:uid="{BC196093-3CDB-4165-9F91-8B7F672C45EB}" name="Delež sodnih sklepov v %" dataDxfId="70" dataCellStyle="Navadno 2"/>
    <tableColumn id="11" xr3:uid="{2B838EB0-01B4-4DD9-B037-F82BACEC5E54}" name="Od tega: davčni dolg in stroški davčne izvršbe" dataDxfId="69" dataCellStyle="Navadno 2"/>
    <tableColumn id="12" xr3:uid="{36387F84-8DEF-4FBB-A7E0-FEB2ABA66CBE}" name="Delež davčnega dolga v %" dataDxfId="68" dataCellStyle="Navadno 2"/>
    <tableColumn id="13" xr3:uid="{D193CEBE-37B5-4191-9341-4A002AB21322}" name="Od tega: zakonite preživnine, odškodnine za škodo…." dataDxfId="67" dataCellStyle="Navadno 2"/>
    <tableColumn id="14" xr3:uid="{48D41892-5FA6-460A-87E5-0DA79F2F1B0D}" name="Delež preživnin in odškodnin v %" dataDxfId="66" dataCellStyle="Navadno 2"/>
    <tableColumn id="15" xr3:uid="{1236E364-3E37-4437-995D-C3937DB4E5D9}" name="Od tega: izvršnice" dataDxfId="65" dataCellStyle="Navadno 2"/>
    <tableColumn id="16" xr3:uid="{75B23E93-8480-4CCE-A346-786CE48C532F}" name="Delež izvršnic v %" dataDxfId="64"/>
  </tableColumns>
  <tableStyleInfo name="TableStyleLight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E377343-3720-48D0-B787-5C33E7B36476}" name="Tabela135627891011121323456789101112142345678910111223456789" displayName="Tabela135627891011121323456789101112142345678910111223456789" ref="A3:P24" totalsRowShown="0" headerRowDxfId="63" headerRowCellStyle="Poudarek1">
  <tableColumns count="16">
    <tableColumn id="1" xr3:uid="{39DEDC0C-36FE-4C26-AC8E-656A552B818F}" name="Šifra" dataDxfId="62" dataCellStyle="Navadno 2"/>
    <tableColumn id="2" xr3:uid="{00FB3F0F-DF76-4C1A-8E26-D6AEB24D442F}" name="Področje dejavnosti" dataDxfId="61" dataCellStyle="Navadno 2"/>
    <tableColumn id="3" xr3:uid="{7881AE48-A42B-41C2-8649-889DD9CC9146}" name="Število subjektov" dataDxfId="60" dataCellStyle="Navadno 2"/>
    <tableColumn id="4" xr3:uid="{06C008B5-5250-4234-AB62-054D9C9E696D}" name="Delež subjektov v %" dataDxfId="59" dataCellStyle="Navadno 2"/>
    <tableColumn id="5" xr3:uid="{FB4416CD-3F2C-49CF-A2B3-EEB8D6AC21C4}" name="Število zadev v blokadah*" dataCellStyle="Navadno 2"/>
    <tableColumn id="6" xr3:uid="{85F2ECCD-1574-4E28-9255-F1721593435C}" name="Delež blokad v %" dataDxfId="58" dataCellStyle="Navadno 2"/>
    <tableColumn id="7" xr3:uid="{19C5FC8F-C140-4DCA-B5D7-06A6A192FB0A}" name="SKUPAJ: Povprečni dnevni znesek dospelih neporavnanih obveznosti" dataDxfId="57" dataCellStyle="Navadno 2"/>
    <tableColumn id="8" xr3:uid="{0DA36D1A-D7CE-4F5D-8DBE-14E633DF4BD6}" name="Delež v %" dataDxfId="56" dataCellStyle="Navadno 2"/>
    <tableColumn id="9" xr3:uid="{37839D3E-327E-4F1A-B879-D910B967FB80}" name="Od tega: sodni sklepi o izvršbi" dataDxfId="55" dataCellStyle="Navadno 2"/>
    <tableColumn id="10" xr3:uid="{073E8F29-2D57-478A-987B-4E7CD4D7C376}" name="Delež sodnih sklepov v %" dataDxfId="54" dataCellStyle="Navadno 2"/>
    <tableColumn id="11" xr3:uid="{9C89AF42-7BD5-4C6F-B264-8DF398B70206}" name="Od tega: davčni dolg in stroški davčne izvršbe" dataDxfId="53" dataCellStyle="Navadno 2"/>
    <tableColumn id="12" xr3:uid="{92199CBA-0CE8-4E01-BDA9-6724B8C59A61}" name="Delež davčnega dolga v %" dataDxfId="52" dataCellStyle="Navadno 2"/>
    <tableColumn id="13" xr3:uid="{D224C06F-6F2D-4E8C-9B2A-D4CBE7E2E739}" name="Od tega: zakonite preživnine, odškodnine za škodo…." dataDxfId="51" dataCellStyle="Navadno 2"/>
    <tableColumn id="14" xr3:uid="{64226DA5-B6E2-41D9-A4D6-A7CECD57DEC6}" name="Delež preživnin in odškodnin v %" dataDxfId="50" dataCellStyle="Navadno 2"/>
    <tableColumn id="15" xr3:uid="{D7C6D073-0C47-4E4E-823D-870381031B53}" name="Od tega: izvršnice" dataDxfId="49" dataCellStyle="Navadno 2"/>
    <tableColumn id="16" xr3:uid="{79B43136-3917-4AB2-8DF2-0F6A0C360BA6}" name="Delež izvršnic v %" dataDxfId="48"/>
  </tableColumns>
  <tableStyleInfo name="TableStyleLight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D44D03A-061A-4572-BB71-9EC3C8FB646D}" name="Tabela13562789101112132345678910111214234567891011122345678910" displayName="Tabela13562789101112132345678910111214234567891011122345678910" ref="A3:P24" totalsRowShown="0" headerRowDxfId="47" headerRowCellStyle="Poudarek1">
  <tableColumns count="16">
    <tableColumn id="1" xr3:uid="{5239733E-AB07-4227-B83C-1244D722A232}" name="Šifra" dataDxfId="46" dataCellStyle="Navadno 2"/>
    <tableColumn id="2" xr3:uid="{431E38DB-6E4F-4BFA-8176-73F2A5AE521E}" name="Področje dejavnosti" dataDxfId="45" dataCellStyle="Navadno 2"/>
    <tableColumn id="3" xr3:uid="{A8096195-43E3-43EC-ADDE-3CFA24B06CCC}" name="Število subjektov" dataDxfId="44" dataCellStyle="Navadno 2"/>
    <tableColumn id="4" xr3:uid="{3C927F60-B57D-444E-B518-9B428ECCA616}" name="Delež subjektov v %" dataDxfId="43" dataCellStyle="Navadno 2"/>
    <tableColumn id="5" xr3:uid="{76DE244F-DE0F-42DA-AEA5-C9E4C2F1E97B}" name="Število zadev v blokadah*" dataCellStyle="Navadno 2"/>
    <tableColumn id="6" xr3:uid="{6FA7C05B-0FD2-4DEC-B753-8F0A145EA143}" name="Delež blokad v %" dataDxfId="42" dataCellStyle="Navadno 2"/>
    <tableColumn id="7" xr3:uid="{E6B401B0-4D16-463B-B3AC-5EFAF7F896EA}" name="SKUPAJ: Povprečni dnevni znesek dospelih neporavnanih obveznosti" dataDxfId="41" dataCellStyle="Navadno 2"/>
    <tableColumn id="8" xr3:uid="{CC5126F5-F17D-42A2-B9B9-E70AEC8AAC4F}" name="Delež v %" dataDxfId="40" dataCellStyle="Navadno 2"/>
    <tableColumn id="9" xr3:uid="{488051A9-4350-45C4-842B-72F630840BA3}" name="Od tega: sodni sklepi o izvršbi" dataDxfId="39" dataCellStyle="Navadno 2"/>
    <tableColumn id="10" xr3:uid="{44DC7A20-9659-4866-94A5-F6A242252568}" name="Delež sodnih sklepov v %" dataDxfId="38" dataCellStyle="Navadno 2"/>
    <tableColumn id="11" xr3:uid="{C7ABAE1E-FE87-4982-A924-D85455164B8F}" name="Od tega: davčni dolg in stroški davčne izvršbe" dataDxfId="37" dataCellStyle="Navadno 2"/>
    <tableColumn id="12" xr3:uid="{1B9C8F4D-CE6F-407F-A253-963BD68D7CF2}" name="Delež davčnega dolga v %" dataDxfId="36" dataCellStyle="Navadno 2"/>
    <tableColumn id="13" xr3:uid="{71D5E698-21D7-41B1-8608-6A71AA816389}" name="Od tega: zakonite preživnine, odškodnine za škodo…." dataDxfId="35" dataCellStyle="Navadno 2"/>
    <tableColumn id="14" xr3:uid="{03AFFBE9-71EF-49D7-84B5-9BF0C8232B07}" name="Delež preživnin in odškodnin v %" dataDxfId="34" dataCellStyle="Navadno 2"/>
    <tableColumn id="15" xr3:uid="{1CDB1597-35BC-4A8E-BA6A-9D4F60DA2010}" name="Od tega: izvršnice" dataDxfId="33" dataCellStyle="Navadno 2"/>
    <tableColumn id="16" xr3:uid="{16D2B7BC-4065-4CF7-850F-4B21317F93B2}" name="Delež izvršnic v %" dataDxfId="32"/>
  </tableColumns>
  <tableStyleInfo name="TableStyleLight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F94CC6E-CE6A-4530-A9B0-903B5ACBAC94}" name="Tabela1356278910111213234567891011121423456789101112234567891011" displayName="Tabela1356278910111213234567891011121423456789101112234567891011" ref="A3:P24" totalsRowShown="0" headerRowDxfId="31" headerRowCellStyle="Poudarek1">
  <tableColumns count="16">
    <tableColumn id="1" xr3:uid="{7358FC63-0E21-4641-B099-2EC61DBB83E6}" name="Šifra" dataDxfId="30" dataCellStyle="Navadno 2"/>
    <tableColumn id="2" xr3:uid="{D2826555-27B2-4418-A31E-241FC19C5732}" name="Področje dejavnosti" dataDxfId="29" dataCellStyle="Navadno 2"/>
    <tableColumn id="3" xr3:uid="{26A90B51-09EB-4D2B-97BC-3941C488E74F}" name="Število subjektov" dataDxfId="28" dataCellStyle="Navadno 2"/>
    <tableColumn id="4" xr3:uid="{8805F7CF-E817-4D71-AF00-8E533BC4D139}" name="Delež subjektov v %" dataDxfId="27" dataCellStyle="Navadno 2"/>
    <tableColumn id="5" xr3:uid="{9CDBF9ED-D2D9-4B7A-82A7-7C235F0ACCDB}" name="Število zadev v blokadah*" dataCellStyle="Navadno 2"/>
    <tableColumn id="6" xr3:uid="{B340F8B9-05E7-424D-B8A2-40BE2DAF1427}" name="Delež blokad v %" dataDxfId="26" dataCellStyle="Navadno 2"/>
    <tableColumn id="7" xr3:uid="{F881A8A2-D67C-4DA3-9A43-B5318592F4C3}" name="SKUPAJ: Povprečni dnevni znesek dospelih neporavnanih obveznosti" dataDxfId="25" dataCellStyle="Navadno 2"/>
    <tableColumn id="8" xr3:uid="{2EFC3217-7670-4F43-AF44-C54BB9AB1585}" name="Delež v %" dataDxfId="24" dataCellStyle="Navadno 2"/>
    <tableColumn id="9" xr3:uid="{4778C642-867E-43FE-B60E-4CA2118EEAC6}" name="Od tega: sodni sklepi o izvršbi" dataDxfId="23" dataCellStyle="Navadno 2"/>
    <tableColumn id="10" xr3:uid="{7898BE69-548C-4758-98D2-04481F8B2A2F}" name="Delež sodnih sklepov v %" dataDxfId="22" dataCellStyle="Navadno 2"/>
    <tableColumn id="11" xr3:uid="{8DBCC812-261D-460B-98D1-B1008FB06212}" name="Od tega: davčni dolg in stroški davčne izvršbe" dataDxfId="21" dataCellStyle="Navadno 2"/>
    <tableColumn id="12" xr3:uid="{3B2FDD33-4813-4273-B99D-E16C762B54F7}" name="Delež davčnega dolga v %" dataDxfId="20" dataCellStyle="Navadno 2"/>
    <tableColumn id="13" xr3:uid="{BF87C8ED-E6FC-45FF-A9BA-C6DC93A07B93}" name="Od tega: zakonite preživnine, odškodnine za škodo…." dataDxfId="19" dataCellStyle="Navadno 2"/>
    <tableColumn id="14" xr3:uid="{D83884D5-6AF6-4F70-BC66-EEBA1B351AC8}" name="Delež preživnin in odškodnin v %" dataDxfId="18" dataCellStyle="Navadno 2"/>
    <tableColumn id="15" xr3:uid="{44836766-1334-4AC1-9AE8-96AF4732B5E2}" name="Od tega: izvršnice" dataDxfId="17" dataCellStyle="Navadno 2"/>
    <tableColumn id="16" xr3:uid="{121604A2-D03B-4BE9-8139-F2EC1071FC52}" name="Delež izvršnic v %" dataDxfId="16"/>
  </tableColumns>
  <tableStyleInfo name="TableStyleLight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9B6A969-F20D-4A9A-88E7-8213C17FD1DA}" name="Tabela135627891011121323456789101112142345678910111223456789101113" displayName="Tabela135627891011121323456789101112142345678910111223456789101113" ref="A3:P24" totalsRowShown="0" headerRowDxfId="15" headerRowCellStyle="Poudarek1">
  <tableColumns count="16">
    <tableColumn id="1" xr3:uid="{6A290B59-2F68-49AA-A9D8-3FADED4D28A7}" name="Šifra" dataDxfId="14" dataCellStyle="Navadno 2"/>
    <tableColumn id="2" xr3:uid="{D54A4F46-A393-4274-9864-1D77C8EBB73A}" name="Področje dejavnosti" dataDxfId="13" dataCellStyle="Navadno 2"/>
    <tableColumn id="3" xr3:uid="{625DD63A-6366-4E81-B65F-E91BD6169821}" name="Število subjektov" dataDxfId="12" dataCellStyle="Navadno 2"/>
    <tableColumn id="4" xr3:uid="{4131E583-9CC3-49BF-BCBF-325DE3B09FD9}" name="Delež subjektov v %" dataDxfId="11" dataCellStyle="Navadno 2"/>
    <tableColumn id="5" xr3:uid="{9438AE09-2526-48E4-A3DE-9E0D3488D78F}" name="Število zadev v blokadah*" dataCellStyle="Navadno 2"/>
    <tableColumn id="6" xr3:uid="{963EE320-D267-447B-AF1F-1E586872EE39}" name="Delež blokad v %" dataDxfId="10" dataCellStyle="Navadno 2"/>
    <tableColumn id="7" xr3:uid="{873744CC-AAF8-401B-B918-41B98929A34A}" name="SKUPAJ: Povprečni dnevni znesek dospelih neporavnanih obveznosti" dataDxfId="9" dataCellStyle="Navadno 2"/>
    <tableColumn id="8" xr3:uid="{3257CFB8-1D78-4AFB-B87E-1F089519421C}" name="Delež v %" dataDxfId="8" dataCellStyle="Navadno 2"/>
    <tableColumn id="9" xr3:uid="{6040FF0B-381A-471A-A6B3-4387AB1FE817}" name="Od tega: sodni sklepi o izvršbi" dataDxfId="7" dataCellStyle="Navadno 2"/>
    <tableColumn id="10" xr3:uid="{F5D9547F-6738-4AFF-A40C-3A1587B51C65}" name="Delež sodnih sklepov v %" dataDxfId="6" dataCellStyle="Navadno 2"/>
    <tableColumn id="11" xr3:uid="{7EAD4975-CF75-47C8-8E97-60FE05B0707C}" name="Od tega: davčni dolg in stroški davčne izvršbe" dataDxfId="5" dataCellStyle="Navadno 2"/>
    <tableColumn id="12" xr3:uid="{F1395064-5F8C-4DCF-BEDB-F5C82A541F84}" name="Delež davčnega dolga v %" dataDxfId="4" dataCellStyle="Navadno 2"/>
    <tableColumn id="13" xr3:uid="{538B2F55-C4DF-49AB-A571-E2280B79B59C}" name="Od tega: zakonite preživnine, odškodnine za škodo…." dataDxfId="3" dataCellStyle="Navadno 2"/>
    <tableColumn id="14" xr3:uid="{A6935AA8-F690-4071-ACD8-E4B5DB12357C}" name="Delež preživnin in odškodnin v %" dataDxfId="2" dataCellStyle="Navadno 2"/>
    <tableColumn id="15" xr3:uid="{D97C600A-4771-4F1E-96DD-84A366705E12}" name="Od tega: izvršnice" dataDxfId="1" dataCellStyle="Navadno 2"/>
    <tableColumn id="16" xr3:uid="{1C67A723-495D-4B08-802C-76EC3927B0FA}" name="Delež izvršnic v %" dataDxfId="0"/>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B9797-BC73-40CF-B9BD-D42FAACC4A09}">
  <dimension ref="A1:Q30"/>
  <sheetViews>
    <sheetView view="pageLayout" zoomScaleNormal="110" workbookViewId="0">
      <selection activeCell="B32" sqref="B32"/>
    </sheetView>
  </sheetViews>
  <sheetFormatPr defaultColWidth="2.7109375" defaultRowHeight="15" x14ac:dyDescent="0.25"/>
  <cols>
    <col min="1" max="1" width="6.28515625" customWidth="1"/>
    <col min="2" max="2" width="39" customWidth="1"/>
    <col min="3" max="6" width="10" customWidth="1"/>
    <col min="7" max="7" width="15.7109375" customWidth="1"/>
    <col min="8" max="12" width="10" customWidth="1"/>
    <col min="13" max="13" width="14.7109375" customWidth="1"/>
    <col min="14" max="14" width="12.28515625" customWidth="1"/>
    <col min="15" max="16" width="10" customWidth="1"/>
  </cols>
  <sheetData>
    <row r="1" spans="1:17" ht="15.75" customHeight="1" x14ac:dyDescent="0.25">
      <c r="A1" s="22" t="s">
        <v>64</v>
      </c>
      <c r="B1" s="22"/>
      <c r="C1" s="22"/>
      <c r="D1" s="22"/>
      <c r="E1" s="22"/>
      <c r="F1" s="22"/>
      <c r="G1" s="22"/>
      <c r="H1" s="22"/>
      <c r="I1" s="22"/>
      <c r="J1" s="22"/>
      <c r="K1" s="22"/>
      <c r="L1" s="22"/>
      <c r="M1" s="22"/>
      <c r="N1" s="22"/>
      <c r="O1" s="22"/>
      <c r="P1" s="22"/>
      <c r="Q1" s="22"/>
    </row>
    <row r="2" spans="1:17" ht="15.75" customHeight="1" x14ac:dyDescent="0.25">
      <c r="B2" s="21"/>
      <c r="C2" s="16"/>
      <c r="D2" s="16"/>
      <c r="E2" s="16"/>
      <c r="F2" s="16"/>
      <c r="G2" s="16"/>
      <c r="H2" s="16"/>
      <c r="I2" s="16"/>
      <c r="J2" s="16"/>
      <c r="K2" s="16"/>
      <c r="L2" s="16"/>
      <c r="M2" s="16"/>
      <c r="N2" s="16"/>
      <c r="O2" s="16"/>
      <c r="P2" s="5" t="s">
        <v>43</v>
      </c>
      <c r="Q2" s="16"/>
    </row>
    <row r="3" spans="1:17" s="7" customFormat="1" ht="90" x14ac:dyDescent="0.25">
      <c r="A3" s="23" t="s">
        <v>58</v>
      </c>
      <c r="B3" s="24" t="s">
        <v>38</v>
      </c>
      <c r="C3" s="25" t="s">
        <v>51</v>
      </c>
      <c r="D3" s="25" t="s">
        <v>52</v>
      </c>
      <c r="E3" s="25" t="s">
        <v>45</v>
      </c>
      <c r="F3" s="25" t="s">
        <v>53</v>
      </c>
      <c r="G3" s="25" t="s">
        <v>46</v>
      </c>
      <c r="H3" s="25" t="s">
        <v>44</v>
      </c>
      <c r="I3" s="25" t="s">
        <v>47</v>
      </c>
      <c r="J3" s="25" t="s">
        <v>54</v>
      </c>
      <c r="K3" s="25" t="s">
        <v>48</v>
      </c>
      <c r="L3" s="25" t="s">
        <v>55</v>
      </c>
      <c r="M3" s="25" t="s">
        <v>49</v>
      </c>
      <c r="N3" s="25" t="s">
        <v>56</v>
      </c>
      <c r="O3" s="25" t="s">
        <v>50</v>
      </c>
      <c r="P3" s="25" t="s">
        <v>57</v>
      </c>
    </row>
    <row r="4" spans="1:17" s="1" customFormat="1" x14ac:dyDescent="0.25">
      <c r="A4" s="26" t="s">
        <v>1</v>
      </c>
      <c r="B4" s="6" t="s">
        <v>41</v>
      </c>
      <c r="C4">
        <v>18</v>
      </c>
      <c r="D4" s="8">
        <v>0.69444444444444442</v>
      </c>
      <c r="E4">
        <v>145</v>
      </c>
      <c r="F4" s="8">
        <v>0.66971502471017508</v>
      </c>
      <c r="G4" s="9">
        <v>1138.6635900000001</v>
      </c>
      <c r="H4" s="8">
        <v>1.0512175716878458</v>
      </c>
      <c r="I4" s="9">
        <v>930.36770999999987</v>
      </c>
      <c r="J4" s="8">
        <v>1.5514956342079953</v>
      </c>
      <c r="K4" s="9">
        <v>208.29585999999998</v>
      </c>
      <c r="L4" s="8">
        <v>0.44535808453132869</v>
      </c>
      <c r="M4" s="10" t="s">
        <v>40</v>
      </c>
      <c r="N4" s="10" t="s">
        <v>40</v>
      </c>
      <c r="O4" s="11" t="s">
        <v>40</v>
      </c>
      <c r="P4" s="11" t="s">
        <v>40</v>
      </c>
    </row>
    <row r="5" spans="1:17" s="2" customFormat="1" x14ac:dyDescent="0.25">
      <c r="A5" s="6" t="s">
        <v>2</v>
      </c>
      <c r="B5" s="6" t="s">
        <v>20</v>
      </c>
      <c r="C5">
        <v>2</v>
      </c>
      <c r="D5" s="8">
        <v>7.716049382716049E-2</v>
      </c>
      <c r="E5">
        <v>5</v>
      </c>
      <c r="F5" s="8">
        <v>2.3093621541730176E-2</v>
      </c>
      <c r="G5" s="9">
        <v>37.965979999999995</v>
      </c>
      <c r="H5" s="8">
        <v>3.5050304280256572E-2</v>
      </c>
      <c r="I5" s="11" t="s">
        <v>40</v>
      </c>
      <c r="J5" s="12" t="s">
        <v>40</v>
      </c>
      <c r="K5" s="9">
        <v>37.965979999999995</v>
      </c>
      <c r="L5" s="8">
        <v>8.1175190568620673E-2</v>
      </c>
      <c r="M5" s="10" t="s">
        <v>40</v>
      </c>
      <c r="N5" s="10" t="s">
        <v>40</v>
      </c>
      <c r="O5" s="11" t="s">
        <v>40</v>
      </c>
      <c r="P5" s="12" t="s">
        <v>40</v>
      </c>
    </row>
    <row r="6" spans="1:17" s="2" customFormat="1" x14ac:dyDescent="0.25">
      <c r="A6" s="6" t="s">
        <v>3</v>
      </c>
      <c r="B6" s="6" t="s">
        <v>37</v>
      </c>
      <c r="C6">
        <v>283</v>
      </c>
      <c r="D6" s="8">
        <v>10.918209876543211</v>
      </c>
      <c r="E6" s="9">
        <v>2144</v>
      </c>
      <c r="F6" s="8">
        <v>9.9025449170938984</v>
      </c>
      <c r="G6" s="9">
        <v>9989.9372200000053</v>
      </c>
      <c r="H6" s="8">
        <v>9.2227393919941125</v>
      </c>
      <c r="I6" s="9">
        <v>5436.6778099999983</v>
      </c>
      <c r="J6" s="8">
        <v>9.066288303159709</v>
      </c>
      <c r="K6" s="9">
        <v>4239.8412600000001</v>
      </c>
      <c r="L6" s="8">
        <v>9.0652189739656635</v>
      </c>
      <c r="M6" s="10" t="s">
        <v>40</v>
      </c>
      <c r="N6" s="10" t="s">
        <v>40</v>
      </c>
      <c r="O6" s="9">
        <v>313.41822999999999</v>
      </c>
      <c r="P6" s="8">
        <v>20.818938584309095</v>
      </c>
    </row>
    <row r="7" spans="1:17" s="2" customFormat="1" x14ac:dyDescent="0.25">
      <c r="A7" s="6" t="s">
        <v>4</v>
      </c>
      <c r="B7" s="6" t="s">
        <v>21</v>
      </c>
      <c r="C7">
        <v>17</v>
      </c>
      <c r="D7" s="8">
        <v>0.65586419753086411</v>
      </c>
      <c r="E7">
        <v>58</v>
      </c>
      <c r="F7" s="8">
        <v>0.26788600988407002</v>
      </c>
      <c r="G7" s="9">
        <v>2370.1950100000004</v>
      </c>
      <c r="H7" s="8">
        <v>2.1881709968778837</v>
      </c>
      <c r="I7" s="9">
        <v>2202.4559800000002</v>
      </c>
      <c r="J7" s="8">
        <v>3.6728497784013729</v>
      </c>
      <c r="K7" s="9">
        <v>167.73902000000001</v>
      </c>
      <c r="L7" s="8">
        <v>0.35864336741192193</v>
      </c>
      <c r="M7" s="10" t="s">
        <v>40</v>
      </c>
      <c r="N7" s="10" t="s">
        <v>40</v>
      </c>
      <c r="O7" s="11" t="s">
        <v>40</v>
      </c>
      <c r="P7" s="11" t="s">
        <v>40</v>
      </c>
    </row>
    <row r="8" spans="1:17" s="2" customFormat="1" x14ac:dyDescent="0.25">
      <c r="A8" s="6" t="s">
        <v>5</v>
      </c>
      <c r="B8" s="6" t="s">
        <v>22</v>
      </c>
      <c r="C8">
        <v>9</v>
      </c>
      <c r="D8" s="8">
        <v>0.34722222222222221</v>
      </c>
      <c r="E8">
        <v>63</v>
      </c>
      <c r="F8" s="8">
        <v>0.29097963142580019</v>
      </c>
      <c r="G8" s="9">
        <v>1033.1071199999999</v>
      </c>
      <c r="H8" s="8">
        <v>0.95376752845836044</v>
      </c>
      <c r="I8" s="9">
        <v>249.73537999999996</v>
      </c>
      <c r="J8" s="8">
        <v>0.41646259603880137</v>
      </c>
      <c r="K8" s="9">
        <v>775.37174000000005</v>
      </c>
      <c r="L8" s="8">
        <v>1.6578249463341397</v>
      </c>
      <c r="M8" s="10" t="s">
        <v>40</v>
      </c>
      <c r="N8" s="10" t="s">
        <v>40</v>
      </c>
      <c r="O8" s="17">
        <v>8</v>
      </c>
      <c r="P8" s="8">
        <v>0.53140338605853521</v>
      </c>
    </row>
    <row r="9" spans="1:17" s="2" customFormat="1" x14ac:dyDescent="0.25">
      <c r="A9" s="6" t="s">
        <v>6</v>
      </c>
      <c r="B9" s="6" t="s">
        <v>23</v>
      </c>
      <c r="C9">
        <v>495</v>
      </c>
      <c r="D9" s="8">
        <v>19.097222222222221</v>
      </c>
      <c r="E9" s="9">
        <v>5666</v>
      </c>
      <c r="F9" s="8">
        <v>26.169691931088636</v>
      </c>
      <c r="G9" s="9">
        <v>17581.888499999994</v>
      </c>
      <c r="H9" s="8">
        <v>16.231651118884425</v>
      </c>
      <c r="I9" s="9">
        <v>8859.1758699999955</v>
      </c>
      <c r="J9" s="8">
        <v>14.773699191458196</v>
      </c>
      <c r="K9" s="9">
        <v>8581.2292799999996</v>
      </c>
      <c r="L9" s="8">
        <v>18.347555419800248</v>
      </c>
      <c r="M9" s="10" t="s">
        <v>40</v>
      </c>
      <c r="N9" s="10" t="s">
        <v>40</v>
      </c>
      <c r="O9" s="9">
        <v>141.48328000000001</v>
      </c>
      <c r="P9" s="8">
        <v>9.3980867578334788</v>
      </c>
    </row>
    <row r="10" spans="1:17" s="2" customFormat="1" x14ac:dyDescent="0.25">
      <c r="A10" s="6" t="s">
        <v>7</v>
      </c>
      <c r="B10" s="6" t="s">
        <v>24</v>
      </c>
      <c r="C10">
        <v>443</v>
      </c>
      <c r="D10" s="8">
        <v>17.091049382716051</v>
      </c>
      <c r="E10" s="9">
        <v>3822</v>
      </c>
      <c r="F10" s="8">
        <v>17.652764306498543</v>
      </c>
      <c r="G10" s="9">
        <v>19058.993919999994</v>
      </c>
      <c r="H10" s="8">
        <v>17.595319182372211</v>
      </c>
      <c r="I10" s="9">
        <v>9477.6360699999968</v>
      </c>
      <c r="J10" s="8">
        <v>15.805053020613988</v>
      </c>
      <c r="K10" s="9">
        <v>9047.408129999998</v>
      </c>
      <c r="L10" s="8">
        <v>19.344293999650162</v>
      </c>
      <c r="M10" s="17">
        <v>5.2261000000000006</v>
      </c>
      <c r="N10" s="8">
        <v>6.8035181300655205</v>
      </c>
      <c r="O10" s="9">
        <v>528.72361999999998</v>
      </c>
      <c r="P10" s="8">
        <v>35.120690244640784</v>
      </c>
    </row>
    <row r="11" spans="1:17" s="2" customFormat="1" x14ac:dyDescent="0.25">
      <c r="A11" s="6" t="s">
        <v>8</v>
      </c>
      <c r="B11" s="6" t="s">
        <v>25</v>
      </c>
      <c r="C11">
        <v>221</v>
      </c>
      <c r="D11" s="8">
        <v>8.5262345679012341</v>
      </c>
      <c r="E11" s="9">
        <v>2315</v>
      </c>
      <c r="F11" s="8">
        <v>10.692346773821072</v>
      </c>
      <c r="G11" s="9">
        <v>9132.6745200000023</v>
      </c>
      <c r="H11" s="8">
        <v>8.431311948711615</v>
      </c>
      <c r="I11" s="9">
        <v>4365.2415699999974</v>
      </c>
      <c r="J11" s="8">
        <v>7.2795445986815812</v>
      </c>
      <c r="K11" s="9">
        <v>4495.8868600000023</v>
      </c>
      <c r="L11" s="8">
        <v>9.612670939495251</v>
      </c>
      <c r="M11" s="30">
        <v>9.3999999999999997E-4</v>
      </c>
      <c r="N11" s="8">
        <v>1.2237245828173185E-3</v>
      </c>
      <c r="O11" s="9">
        <v>271.54510999999997</v>
      </c>
      <c r="P11" s="8">
        <v>18.037498865204675</v>
      </c>
    </row>
    <row r="12" spans="1:17" s="2" customFormat="1" x14ac:dyDescent="0.25">
      <c r="A12" s="6" t="s">
        <v>9</v>
      </c>
      <c r="B12" s="6" t="s">
        <v>26</v>
      </c>
      <c r="C12">
        <v>271</v>
      </c>
      <c r="D12" s="8">
        <v>10.455246913580247</v>
      </c>
      <c r="E12" s="9">
        <v>2218</v>
      </c>
      <c r="F12" s="8">
        <v>10.244330515911505</v>
      </c>
      <c r="G12" s="9">
        <v>6516.3756599999988</v>
      </c>
      <c r="H12" s="8">
        <v>6.0159371544592739</v>
      </c>
      <c r="I12" s="9">
        <v>3615.0864299999994</v>
      </c>
      <c r="J12" s="8">
        <v>6.028574243434961</v>
      </c>
      <c r="K12" s="9">
        <v>2901.2891499999982</v>
      </c>
      <c r="L12" s="8">
        <v>6.2032561689681502</v>
      </c>
      <c r="M12" s="11" t="s">
        <v>40</v>
      </c>
      <c r="N12" s="12" t="s">
        <v>40</v>
      </c>
      <c r="O12" s="11" t="s">
        <v>40</v>
      </c>
      <c r="P12" s="12" t="s">
        <v>40</v>
      </c>
    </row>
    <row r="13" spans="1:17" s="2" customFormat="1" x14ac:dyDescent="0.25">
      <c r="A13" s="6" t="s">
        <v>10</v>
      </c>
      <c r="B13" s="6" t="s">
        <v>27</v>
      </c>
      <c r="C13">
        <v>63</v>
      </c>
      <c r="D13" s="8">
        <v>2.4305555555555558</v>
      </c>
      <c r="E13" s="9">
        <v>364</v>
      </c>
      <c r="F13" s="8">
        <v>1.6812156482379566</v>
      </c>
      <c r="G13" s="9">
        <v>3204.16572</v>
      </c>
      <c r="H13" s="8">
        <v>2.9580952065603836</v>
      </c>
      <c r="I13" s="9">
        <v>2923.4684200000006</v>
      </c>
      <c r="J13" s="8">
        <v>4.875221314779882</v>
      </c>
      <c r="K13" s="9">
        <v>280.69731000000002</v>
      </c>
      <c r="L13" s="8">
        <v>0.60015987026672835</v>
      </c>
      <c r="M13" s="10" t="s">
        <v>40</v>
      </c>
      <c r="N13" s="12" t="s">
        <v>40</v>
      </c>
      <c r="O13" s="11" t="s">
        <v>40</v>
      </c>
      <c r="P13" s="11" t="s">
        <v>40</v>
      </c>
    </row>
    <row r="14" spans="1:17" s="2" customFormat="1" x14ac:dyDescent="0.25">
      <c r="A14" s="6" t="s">
        <v>11</v>
      </c>
      <c r="B14" s="6" t="s">
        <v>28</v>
      </c>
      <c r="C14">
        <v>29</v>
      </c>
      <c r="D14" s="8">
        <v>1.1188271604938271</v>
      </c>
      <c r="E14">
        <v>87</v>
      </c>
      <c r="F14" s="8">
        <v>0.401829014826105</v>
      </c>
      <c r="G14" s="9">
        <v>652.86641000000009</v>
      </c>
      <c r="H14" s="8">
        <v>0.60272818783707804</v>
      </c>
      <c r="I14" s="9">
        <v>559.41922999999997</v>
      </c>
      <c r="J14" s="8">
        <v>0.93289619115972799</v>
      </c>
      <c r="K14" s="9">
        <v>93.409010000000009</v>
      </c>
      <c r="L14" s="8">
        <v>0.19971812100138589</v>
      </c>
      <c r="M14" s="10" t="s">
        <v>40</v>
      </c>
      <c r="N14" s="12" t="s">
        <v>40</v>
      </c>
      <c r="O14" s="17">
        <v>3.8170000000000003E-2</v>
      </c>
      <c r="P14" s="17">
        <v>2.5354584057317863E-3</v>
      </c>
    </row>
    <row r="15" spans="1:17" s="2" customFormat="1" x14ac:dyDescent="0.25">
      <c r="A15" s="6" t="s">
        <v>12</v>
      </c>
      <c r="B15" s="6" t="s">
        <v>29</v>
      </c>
      <c r="C15">
        <v>63</v>
      </c>
      <c r="D15" s="8">
        <v>2.4305555555555558</v>
      </c>
      <c r="E15" s="9">
        <v>605</v>
      </c>
      <c r="F15" s="8">
        <v>2.7943282065493511</v>
      </c>
      <c r="G15" s="9">
        <v>4675.9368099999974</v>
      </c>
      <c r="H15" s="8">
        <v>4.3168386009198816</v>
      </c>
      <c r="I15" s="9">
        <v>3211.9368899999999</v>
      </c>
      <c r="J15" s="8">
        <v>5.3562758129112273</v>
      </c>
      <c r="K15" s="9">
        <v>1463.9999299999995</v>
      </c>
      <c r="L15" s="8">
        <v>3.130183214293357</v>
      </c>
      <c r="M15" s="10" t="s">
        <v>40</v>
      </c>
      <c r="N15" s="12" t="s">
        <v>40</v>
      </c>
      <c r="O15" s="11" t="s">
        <v>40</v>
      </c>
      <c r="P15" s="11" t="s">
        <v>40</v>
      </c>
      <c r="Q15" s="3"/>
    </row>
    <row r="16" spans="1:17" s="2" customFormat="1" x14ac:dyDescent="0.25">
      <c r="A16" s="6" t="s">
        <v>13</v>
      </c>
      <c r="B16" s="6" t="s">
        <v>30</v>
      </c>
      <c r="C16">
        <v>320</v>
      </c>
      <c r="D16" s="8">
        <v>12.345679012345679</v>
      </c>
      <c r="E16" s="9">
        <v>2154</v>
      </c>
      <c r="F16" s="8">
        <v>9.9487321601773591</v>
      </c>
      <c r="G16" s="9">
        <v>19760.971720000012</v>
      </c>
      <c r="H16" s="8">
        <v>18.243387149746841</v>
      </c>
      <c r="I16" s="9">
        <v>15025.11484</v>
      </c>
      <c r="J16" s="8">
        <v>25.056114724503676</v>
      </c>
      <c r="K16" s="9">
        <v>4428.3390900000013</v>
      </c>
      <c r="L16" s="8">
        <v>9.468246823425142</v>
      </c>
      <c r="M16" s="17">
        <v>71.587630000000004</v>
      </c>
      <c r="N16" s="8">
        <v>93.195258145351659</v>
      </c>
      <c r="O16" s="9">
        <v>235.93015</v>
      </c>
      <c r="P16" s="8">
        <v>15.671760072912264</v>
      </c>
    </row>
    <row r="17" spans="1:16" s="2" customFormat="1" x14ac:dyDescent="0.25">
      <c r="A17" s="6" t="s">
        <v>14</v>
      </c>
      <c r="B17" s="6" t="s">
        <v>31</v>
      </c>
      <c r="C17">
        <v>94</v>
      </c>
      <c r="D17" s="8">
        <v>3.6265432098765435</v>
      </c>
      <c r="E17" s="9">
        <v>507</v>
      </c>
      <c r="F17" s="8">
        <v>2.3416932243314399</v>
      </c>
      <c r="G17" s="9">
        <v>1491.8358400000002</v>
      </c>
      <c r="H17" s="8">
        <v>1.3772672305098452</v>
      </c>
      <c r="I17" s="9">
        <v>796.91320000000019</v>
      </c>
      <c r="J17" s="8">
        <v>1.3289448218734112</v>
      </c>
      <c r="K17" s="9">
        <v>688.61353999999983</v>
      </c>
      <c r="L17" s="8">
        <v>1.4723269447445448</v>
      </c>
      <c r="M17" s="10" t="s">
        <v>40</v>
      </c>
      <c r="N17" s="12" t="s">
        <v>40</v>
      </c>
      <c r="O17" s="17">
        <v>6.3091299999999997</v>
      </c>
      <c r="P17" s="18">
        <v>0.41908663063543572</v>
      </c>
    </row>
    <row r="18" spans="1:16" s="2" customFormat="1" x14ac:dyDescent="0.25">
      <c r="A18" s="6" t="s">
        <v>15</v>
      </c>
      <c r="B18" s="6" t="s">
        <v>32</v>
      </c>
      <c r="C18">
        <v>3</v>
      </c>
      <c r="D18" s="8">
        <v>0.11574074074074073</v>
      </c>
      <c r="E18">
        <v>56</v>
      </c>
      <c r="F18" s="8">
        <v>0.25864856126737795</v>
      </c>
      <c r="G18" s="9">
        <v>8992.1052900000013</v>
      </c>
      <c r="H18" s="8">
        <v>8.3015380225824504</v>
      </c>
      <c r="I18" s="9">
        <v>1317.80861</v>
      </c>
      <c r="J18" s="8">
        <v>2.1975980928408476</v>
      </c>
      <c r="K18" s="17">
        <v>7674.2966800000004</v>
      </c>
      <c r="L18" s="18">
        <v>16.408439752618875</v>
      </c>
      <c r="M18" s="10" t="s">
        <v>40</v>
      </c>
      <c r="N18" s="12" t="s">
        <v>40</v>
      </c>
      <c r="O18" s="11" t="s">
        <v>40</v>
      </c>
      <c r="P18" s="11" t="s">
        <v>40</v>
      </c>
    </row>
    <row r="19" spans="1:16" s="2" customFormat="1" x14ac:dyDescent="0.25">
      <c r="A19" s="6" t="s">
        <v>16</v>
      </c>
      <c r="B19" s="6" t="s">
        <v>33</v>
      </c>
      <c r="C19">
        <v>37</v>
      </c>
      <c r="D19" s="8">
        <v>1.4274691358024691</v>
      </c>
      <c r="E19" s="9">
        <v>362</v>
      </c>
      <c r="F19" s="8">
        <v>1.6719781996212646</v>
      </c>
      <c r="G19" s="9">
        <v>303.99527</v>
      </c>
      <c r="H19" s="8">
        <v>0.28064932640376339</v>
      </c>
      <c r="I19" s="9">
        <v>10.474139999999998</v>
      </c>
      <c r="J19" s="8">
        <v>1.7466838441849333E-2</v>
      </c>
      <c r="K19" s="9">
        <v>293.52112000000005</v>
      </c>
      <c r="L19" s="8">
        <v>0.62757850190920894</v>
      </c>
      <c r="M19" s="10" t="s">
        <v>40</v>
      </c>
      <c r="N19" s="12" t="s">
        <v>40</v>
      </c>
      <c r="O19" s="11" t="s">
        <v>40</v>
      </c>
      <c r="P19" s="12" t="s">
        <v>40</v>
      </c>
    </row>
    <row r="20" spans="1:16" s="2" customFormat="1" x14ac:dyDescent="0.25">
      <c r="A20" s="6" t="s">
        <v>17</v>
      </c>
      <c r="B20" s="6" t="s">
        <v>34</v>
      </c>
      <c r="C20">
        <v>30</v>
      </c>
      <c r="D20" s="8">
        <v>1.1574074074074074</v>
      </c>
      <c r="E20">
        <v>285</v>
      </c>
      <c r="F20" s="8">
        <v>1.3163364278786198</v>
      </c>
      <c r="G20" s="9">
        <v>324.20981999999992</v>
      </c>
      <c r="H20" s="8">
        <v>0.29931145835422163</v>
      </c>
      <c r="I20" s="9">
        <v>84.435129999999987</v>
      </c>
      <c r="J20" s="8">
        <v>0.14080533337596651</v>
      </c>
      <c r="K20" s="9">
        <v>239.77468999999999</v>
      </c>
      <c r="L20" s="8">
        <v>0.51266307768907715</v>
      </c>
      <c r="M20" s="10" t="s">
        <v>40</v>
      </c>
      <c r="N20" s="12" t="s">
        <v>40</v>
      </c>
      <c r="O20" s="11" t="s">
        <v>40</v>
      </c>
      <c r="P20" s="11" t="s">
        <v>40</v>
      </c>
    </row>
    <row r="21" spans="1:16" s="2" customFormat="1" x14ac:dyDescent="0.25">
      <c r="A21" s="6" t="s">
        <v>18</v>
      </c>
      <c r="B21" s="6" t="s">
        <v>35</v>
      </c>
      <c r="C21">
        <v>77</v>
      </c>
      <c r="D21" s="8">
        <v>2.9706790123456792</v>
      </c>
      <c r="E21" s="9">
        <v>371</v>
      </c>
      <c r="F21" s="8">
        <v>1.7135467183963791</v>
      </c>
      <c r="G21" s="9">
        <v>1352.6590800000001</v>
      </c>
      <c r="H21" s="8">
        <v>1.2487788367757642</v>
      </c>
      <c r="I21" s="9">
        <v>436.95201999999978</v>
      </c>
      <c r="J21" s="8">
        <v>0.72866797084817614</v>
      </c>
      <c r="K21" s="9">
        <v>915.70707999999991</v>
      </c>
      <c r="L21" s="8">
        <v>1.9578764126208565</v>
      </c>
      <c r="M21" s="10" t="s">
        <v>40</v>
      </c>
      <c r="N21" s="12" t="s">
        <v>40</v>
      </c>
      <c r="O21" s="11" t="s">
        <v>40</v>
      </c>
      <c r="P21" s="12" t="s">
        <v>40</v>
      </c>
    </row>
    <row r="22" spans="1:16" s="2" customFormat="1" x14ac:dyDescent="0.25">
      <c r="A22" s="6" t="s">
        <v>19</v>
      </c>
      <c r="B22" s="6" t="s">
        <v>36</v>
      </c>
      <c r="C22">
        <v>117</v>
      </c>
      <c r="D22" s="8">
        <v>4.5138888888888884</v>
      </c>
      <c r="E22">
        <v>424</v>
      </c>
      <c r="F22" s="8">
        <v>1.9583391067387188</v>
      </c>
      <c r="G22" s="9">
        <v>699.99861999999973</v>
      </c>
      <c r="H22" s="8">
        <v>0.64624078258376816</v>
      </c>
      <c r="I22" s="9">
        <v>462.96134999999992</v>
      </c>
      <c r="J22" s="8">
        <v>0.77204153326864677</v>
      </c>
      <c r="K22" s="9">
        <v>237.03727000000001</v>
      </c>
      <c r="L22" s="8">
        <v>0.50681019070535249</v>
      </c>
      <c r="M22" s="10" t="s">
        <v>40</v>
      </c>
      <c r="N22" s="12" t="s">
        <v>40</v>
      </c>
      <c r="O22" s="11" t="s">
        <v>40</v>
      </c>
      <c r="P22" s="11" t="s">
        <v>40</v>
      </c>
    </row>
    <row r="23" spans="1:16" s="2" customFormat="1" x14ac:dyDescent="0.25">
      <c r="A23" s="27" t="s">
        <v>62</v>
      </c>
      <c r="B23" s="27" t="s">
        <v>63</v>
      </c>
      <c r="C23" s="28" t="s">
        <v>40</v>
      </c>
      <c r="D23" s="29" t="s">
        <v>40</v>
      </c>
      <c r="E23" s="28" t="s">
        <v>40</v>
      </c>
      <c r="F23" s="29" t="s">
        <v>40</v>
      </c>
      <c r="G23" s="28" t="s">
        <v>40</v>
      </c>
      <c r="H23" s="29" t="s">
        <v>40</v>
      </c>
      <c r="I23" s="28" t="s">
        <v>40</v>
      </c>
      <c r="J23" s="29" t="s">
        <v>40</v>
      </c>
      <c r="K23" s="28" t="s">
        <v>40</v>
      </c>
      <c r="L23" s="29" t="s">
        <v>40</v>
      </c>
      <c r="M23" s="28" t="s">
        <v>40</v>
      </c>
      <c r="N23" s="12" t="s">
        <v>40</v>
      </c>
      <c r="O23" s="28" t="s">
        <v>40</v>
      </c>
      <c r="P23" s="29" t="s">
        <v>40</v>
      </c>
    </row>
    <row r="24" spans="1:16" s="2" customFormat="1" ht="15" customHeight="1" x14ac:dyDescent="0.25">
      <c r="A24" s="13" t="s">
        <v>39</v>
      </c>
      <c r="B24" s="13"/>
      <c r="C24" s="14">
        <v>2592</v>
      </c>
      <c r="D24" s="19">
        <v>100</v>
      </c>
      <c r="E24" s="14">
        <v>21651</v>
      </c>
      <c r="F24" s="19">
        <v>99.999999999999986</v>
      </c>
      <c r="G24" s="14">
        <v>108318.54610000002</v>
      </c>
      <c r="H24" s="19">
        <v>99.999999999999986</v>
      </c>
      <c r="I24" s="14">
        <v>59965.860649999981</v>
      </c>
      <c r="J24" s="19">
        <v>100</v>
      </c>
      <c r="K24" s="14">
        <v>46770.422999999995</v>
      </c>
      <c r="L24" s="19">
        <v>100.00000000000003</v>
      </c>
      <c r="M24" s="20">
        <v>76.814670000000007</v>
      </c>
      <c r="N24" s="19">
        <v>100</v>
      </c>
      <c r="O24" s="15">
        <v>1505.44769</v>
      </c>
      <c r="P24" s="19">
        <v>100</v>
      </c>
    </row>
    <row r="25" spans="1:16" ht="33.75" customHeight="1" x14ac:dyDescent="0.25">
      <c r="A25" s="4" t="s">
        <v>0</v>
      </c>
    </row>
    <row r="26" spans="1:16" x14ac:dyDescent="0.25">
      <c r="A26" t="s">
        <v>59</v>
      </c>
    </row>
    <row r="27" spans="1:16" x14ac:dyDescent="0.25">
      <c r="A27" t="s">
        <v>60</v>
      </c>
    </row>
    <row r="28" spans="1:16" x14ac:dyDescent="0.25">
      <c r="A28" t="s">
        <v>61</v>
      </c>
    </row>
    <row r="30" spans="1:16" x14ac:dyDescent="0.25">
      <c r="A30" s="4" t="s">
        <v>42</v>
      </c>
    </row>
  </sheetData>
  <conditionalFormatting sqref="B3">
    <cfRule type="dataBar" priority="1">
      <dataBar>
        <cfvo type="min"/>
        <cfvo type="max"/>
        <color rgb="FF638EC6"/>
      </dataBar>
      <extLst>
        <ext xmlns:x14="http://schemas.microsoft.com/office/spreadsheetml/2009/9/main" uri="{B025F937-C7B1-47D3-B67F-A62EFF666E3E}">
          <x14:id>{657D036C-9EF8-4E26-A01C-AB20B4FBC632}</x14:id>
        </ext>
      </extLst>
    </cfRule>
  </conditionalFormatting>
  <pageMargins left="0.70866141732283472"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657D036C-9EF8-4E26-A01C-AB20B4FBC632}">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053C4-414B-4C64-9228-687945300F3F}">
  <dimension ref="A1:Q30"/>
  <sheetViews>
    <sheetView view="pageLayout" zoomScaleNormal="110" workbookViewId="0">
      <selection activeCell="B28" sqref="B28"/>
    </sheetView>
  </sheetViews>
  <sheetFormatPr defaultColWidth="2.7109375" defaultRowHeight="15" x14ac:dyDescent="0.25"/>
  <cols>
    <col min="1" max="1" width="6.28515625" customWidth="1"/>
    <col min="2" max="2" width="39" customWidth="1"/>
    <col min="3" max="6" width="10" customWidth="1"/>
    <col min="7" max="7" width="15.7109375" customWidth="1"/>
    <col min="8" max="12" width="10" customWidth="1"/>
    <col min="13" max="13" width="14.7109375" customWidth="1"/>
    <col min="14" max="14" width="12.28515625" customWidth="1"/>
    <col min="15" max="16" width="10" customWidth="1"/>
  </cols>
  <sheetData>
    <row r="1" spans="1:17" ht="15.75" customHeight="1" x14ac:dyDescent="0.25">
      <c r="A1" s="22" t="s">
        <v>66</v>
      </c>
      <c r="B1" s="22"/>
      <c r="C1" s="22"/>
      <c r="D1" s="22"/>
      <c r="E1" s="22"/>
      <c r="F1" s="22"/>
      <c r="G1" s="22"/>
      <c r="H1" s="22"/>
      <c r="I1" s="22"/>
      <c r="J1" s="22"/>
      <c r="K1" s="22"/>
      <c r="L1" s="22"/>
      <c r="M1" s="22"/>
      <c r="N1" s="22"/>
      <c r="O1" s="22"/>
      <c r="P1" s="22"/>
      <c r="Q1" s="22"/>
    </row>
    <row r="2" spans="1:17" ht="15.75" customHeight="1" x14ac:dyDescent="0.25">
      <c r="B2" s="21"/>
      <c r="C2" s="16"/>
      <c r="D2" s="16"/>
      <c r="E2" s="16"/>
      <c r="F2" s="16"/>
      <c r="G2" s="16"/>
      <c r="H2" s="16"/>
      <c r="I2" s="16"/>
      <c r="J2" s="16"/>
      <c r="K2" s="16"/>
      <c r="L2" s="16"/>
      <c r="M2" s="16"/>
      <c r="N2" s="16"/>
      <c r="O2" s="16"/>
      <c r="P2" s="5" t="s">
        <v>43</v>
      </c>
      <c r="Q2" s="16"/>
    </row>
    <row r="3" spans="1:17" s="7" customFormat="1" ht="90" x14ac:dyDescent="0.25">
      <c r="A3" s="23" t="s">
        <v>58</v>
      </c>
      <c r="B3" s="24" t="s">
        <v>38</v>
      </c>
      <c r="C3" s="25" t="s">
        <v>51</v>
      </c>
      <c r="D3" s="25" t="s">
        <v>52</v>
      </c>
      <c r="E3" s="25" t="s">
        <v>45</v>
      </c>
      <c r="F3" s="25" t="s">
        <v>53</v>
      </c>
      <c r="G3" s="25" t="s">
        <v>46</v>
      </c>
      <c r="H3" s="25" t="s">
        <v>44</v>
      </c>
      <c r="I3" s="25" t="s">
        <v>47</v>
      </c>
      <c r="J3" s="25" t="s">
        <v>54</v>
      </c>
      <c r="K3" s="25" t="s">
        <v>48</v>
      </c>
      <c r="L3" s="25" t="s">
        <v>55</v>
      </c>
      <c r="M3" s="25" t="s">
        <v>49</v>
      </c>
      <c r="N3" s="25" t="s">
        <v>56</v>
      </c>
      <c r="O3" s="25" t="s">
        <v>50</v>
      </c>
      <c r="P3" s="25" t="s">
        <v>57</v>
      </c>
    </row>
    <row r="4" spans="1:17" s="1" customFormat="1" x14ac:dyDescent="0.25">
      <c r="A4" s="26" t="s">
        <v>1</v>
      </c>
      <c r="B4" s="6" t="s">
        <v>41</v>
      </c>
      <c r="C4">
        <v>18</v>
      </c>
      <c r="D4" s="8">
        <v>0.72933549432739064</v>
      </c>
      <c r="E4">
        <v>227</v>
      </c>
      <c r="F4" s="8">
        <v>1.139501029064806</v>
      </c>
      <c r="G4" s="9">
        <v>1153.60421</v>
      </c>
      <c r="H4" s="8">
        <v>1.1779623592675503</v>
      </c>
      <c r="I4" s="9">
        <v>928.1720600000001</v>
      </c>
      <c r="J4" s="8">
        <v>1.7202051604153594</v>
      </c>
      <c r="K4" s="9">
        <v>225.43215000000001</v>
      </c>
      <c r="L4" s="8">
        <v>0.53077180414186209</v>
      </c>
      <c r="M4" s="10" t="s">
        <v>40</v>
      </c>
      <c r="N4" s="10" t="s">
        <v>40</v>
      </c>
      <c r="O4" s="11" t="s">
        <v>40</v>
      </c>
      <c r="P4" s="11" t="s">
        <v>40</v>
      </c>
    </row>
    <row r="5" spans="1:17" s="2" customFormat="1" x14ac:dyDescent="0.25">
      <c r="A5" s="6" t="s">
        <v>2</v>
      </c>
      <c r="B5" s="6" t="s">
        <v>20</v>
      </c>
      <c r="C5">
        <v>2</v>
      </c>
      <c r="D5" s="8">
        <v>8.1037277147487846E-2</v>
      </c>
      <c r="E5">
        <v>5</v>
      </c>
      <c r="F5" s="8">
        <v>2.5099141609356959E-2</v>
      </c>
      <c r="G5" s="9">
        <v>33.234220000000001</v>
      </c>
      <c r="H5" s="8">
        <v>3.3935954689014877E-2</v>
      </c>
      <c r="I5" s="11" t="s">
        <v>40</v>
      </c>
      <c r="J5" s="12" t="s">
        <v>40</v>
      </c>
      <c r="K5" s="9">
        <v>33.234220000000001</v>
      </c>
      <c r="L5" s="8">
        <v>7.8248763136258781E-2</v>
      </c>
      <c r="M5" s="10" t="s">
        <v>40</v>
      </c>
      <c r="N5" s="10" t="s">
        <v>40</v>
      </c>
      <c r="O5" s="11" t="s">
        <v>40</v>
      </c>
      <c r="P5" s="12" t="s">
        <v>40</v>
      </c>
    </row>
    <row r="6" spans="1:17" s="2" customFormat="1" x14ac:dyDescent="0.25">
      <c r="A6" s="6" t="s">
        <v>3</v>
      </c>
      <c r="B6" s="6" t="s">
        <v>37</v>
      </c>
      <c r="C6">
        <v>270</v>
      </c>
      <c r="D6" s="8">
        <v>10.94003241491086</v>
      </c>
      <c r="E6" s="9">
        <v>1999</v>
      </c>
      <c r="F6" s="8">
        <v>10.034636815420912</v>
      </c>
      <c r="G6" s="9">
        <v>9234.2600699999966</v>
      </c>
      <c r="H6" s="8">
        <v>9.4292398414074192</v>
      </c>
      <c r="I6" s="9">
        <v>4854.929180000001</v>
      </c>
      <c r="J6" s="8">
        <v>8.9977651653154815</v>
      </c>
      <c r="K6" s="9">
        <v>4217.8890999999985</v>
      </c>
      <c r="L6" s="8">
        <v>9.9308665923529293</v>
      </c>
      <c r="M6" s="10" t="s">
        <v>40</v>
      </c>
      <c r="N6" s="10" t="s">
        <v>40</v>
      </c>
      <c r="O6" s="9">
        <v>161.44178000000002</v>
      </c>
      <c r="P6" s="8">
        <v>11.322956763979526</v>
      </c>
    </row>
    <row r="7" spans="1:17" s="2" customFormat="1" x14ac:dyDescent="0.25">
      <c r="A7" s="6" t="s">
        <v>4</v>
      </c>
      <c r="B7" s="6" t="s">
        <v>21</v>
      </c>
      <c r="C7">
        <v>15</v>
      </c>
      <c r="D7" s="8">
        <v>0.60777957860615883</v>
      </c>
      <c r="E7">
        <v>62</v>
      </c>
      <c r="F7" s="8">
        <v>0.3112293559560263</v>
      </c>
      <c r="G7" s="9">
        <v>2571.1033600000001</v>
      </c>
      <c r="H7" s="8">
        <v>2.6253917536122082</v>
      </c>
      <c r="I7" s="9">
        <v>2419.1295800000003</v>
      </c>
      <c r="J7" s="8">
        <v>4.4834350941671754</v>
      </c>
      <c r="K7" s="9">
        <v>151.97377999999998</v>
      </c>
      <c r="L7" s="8">
        <v>0.35781674172409939</v>
      </c>
      <c r="M7" s="10" t="s">
        <v>40</v>
      </c>
      <c r="N7" s="10" t="s">
        <v>40</v>
      </c>
      <c r="O7" s="11" t="s">
        <v>40</v>
      </c>
      <c r="P7" s="11" t="s">
        <v>40</v>
      </c>
    </row>
    <row r="8" spans="1:17" s="2" customFormat="1" x14ac:dyDescent="0.25">
      <c r="A8" s="6" t="s">
        <v>5</v>
      </c>
      <c r="B8" s="6" t="s">
        <v>22</v>
      </c>
      <c r="C8">
        <v>6</v>
      </c>
      <c r="D8" s="8">
        <v>0.24311183144246357</v>
      </c>
      <c r="E8">
        <v>19</v>
      </c>
      <c r="F8" s="8">
        <v>9.5376738115556442E-2</v>
      </c>
      <c r="G8" s="9">
        <v>85.820040000000006</v>
      </c>
      <c r="H8" s="8">
        <v>8.7632114996213081E-2</v>
      </c>
      <c r="I8" s="9">
        <v>51.455570000000002</v>
      </c>
      <c r="J8" s="8">
        <v>9.536393181897089E-2</v>
      </c>
      <c r="K8" s="9">
        <v>26.364469999999997</v>
      </c>
      <c r="L8" s="8">
        <v>6.2074186433230566E-2</v>
      </c>
      <c r="M8" s="10" t="s">
        <v>40</v>
      </c>
      <c r="N8" s="10" t="s">
        <v>40</v>
      </c>
      <c r="O8" s="11">
        <v>8</v>
      </c>
      <c r="P8" s="12">
        <v>0.56109177012193623</v>
      </c>
    </row>
    <row r="9" spans="1:17" s="2" customFormat="1" x14ac:dyDescent="0.25">
      <c r="A9" s="6" t="s">
        <v>6</v>
      </c>
      <c r="B9" s="6" t="s">
        <v>23</v>
      </c>
      <c r="C9">
        <v>481</v>
      </c>
      <c r="D9" s="8">
        <v>19.489465153970826</v>
      </c>
      <c r="E9" s="9">
        <v>4445</v>
      </c>
      <c r="F9" s="8">
        <v>22.313136890718337</v>
      </c>
      <c r="G9" s="9">
        <v>15714.131110000009</v>
      </c>
      <c r="H9" s="8">
        <v>16.04593221463297</v>
      </c>
      <c r="I9" s="9">
        <v>8552.7658799999936</v>
      </c>
      <c r="J9" s="8">
        <v>15.851061065768777</v>
      </c>
      <c r="K9" s="9">
        <v>7011.0170900000048</v>
      </c>
      <c r="L9" s="8">
        <v>16.507184932267783</v>
      </c>
      <c r="M9" s="10" t="s">
        <v>40</v>
      </c>
      <c r="N9" s="10" t="s">
        <v>40</v>
      </c>
      <c r="O9" s="9">
        <v>150.34817999999999</v>
      </c>
      <c r="P9" s="8">
        <v>10.544890806351436</v>
      </c>
    </row>
    <row r="10" spans="1:17" s="2" customFormat="1" x14ac:dyDescent="0.25">
      <c r="A10" s="6" t="s">
        <v>7</v>
      </c>
      <c r="B10" s="6" t="s">
        <v>24</v>
      </c>
      <c r="C10">
        <v>424</v>
      </c>
      <c r="D10" s="8">
        <v>17.179902755267424</v>
      </c>
      <c r="E10" s="9">
        <v>3643</v>
      </c>
      <c r="F10" s="8">
        <v>18.287234576577482</v>
      </c>
      <c r="G10" s="9">
        <v>16069.885329999997</v>
      </c>
      <c r="H10" s="8">
        <v>16.409198122192876</v>
      </c>
      <c r="I10" s="9">
        <v>8513.8089099999997</v>
      </c>
      <c r="J10" s="8">
        <v>15.778861110915432</v>
      </c>
      <c r="K10" s="9">
        <v>7015.3078500000001</v>
      </c>
      <c r="L10" s="8">
        <v>16.517287370745777</v>
      </c>
      <c r="M10" s="17">
        <v>5.2261000000000006</v>
      </c>
      <c r="N10" s="8">
        <v>6.8036013874082144</v>
      </c>
      <c r="O10" s="9">
        <v>535.54249000000004</v>
      </c>
      <c r="P10" s="8">
        <v>37.561060461201166</v>
      </c>
    </row>
    <row r="11" spans="1:17" s="2" customFormat="1" x14ac:dyDescent="0.25">
      <c r="A11" s="6" t="s">
        <v>8</v>
      </c>
      <c r="B11" s="6" t="s">
        <v>25</v>
      </c>
      <c r="C11">
        <v>209</v>
      </c>
      <c r="D11" s="8">
        <v>8.468395461912479</v>
      </c>
      <c r="E11" s="9">
        <v>2253</v>
      </c>
      <c r="F11" s="8">
        <v>11.309673209176246</v>
      </c>
      <c r="G11" s="9">
        <v>8311.755479999998</v>
      </c>
      <c r="H11" s="8">
        <v>8.48725672982399</v>
      </c>
      <c r="I11" s="9">
        <v>3608.9322300000003</v>
      </c>
      <c r="J11" s="8">
        <v>6.6885269587142195</v>
      </c>
      <c r="K11" s="9">
        <v>4409.2584099999995</v>
      </c>
      <c r="L11" s="8">
        <v>10.381438677683631</v>
      </c>
      <c r="M11" s="31" t="s">
        <v>40</v>
      </c>
      <c r="N11" s="12" t="s">
        <v>40</v>
      </c>
      <c r="O11" s="9">
        <v>293.56484999999998</v>
      </c>
      <c r="P11" s="8">
        <v>20.589602666510086</v>
      </c>
    </row>
    <row r="12" spans="1:17" s="2" customFormat="1" x14ac:dyDescent="0.25">
      <c r="A12" s="6" t="s">
        <v>9</v>
      </c>
      <c r="B12" s="6" t="s">
        <v>26</v>
      </c>
      <c r="C12">
        <v>262</v>
      </c>
      <c r="D12" s="8">
        <v>10.615883306320907</v>
      </c>
      <c r="E12" s="9">
        <v>2193</v>
      </c>
      <c r="F12" s="8">
        <v>11.008483509863963</v>
      </c>
      <c r="G12" s="9">
        <v>6591.8784400000022</v>
      </c>
      <c r="H12" s="8">
        <v>6.7310647897057363</v>
      </c>
      <c r="I12" s="9">
        <v>3597.4031500000006</v>
      </c>
      <c r="J12" s="8">
        <v>6.6671598181100924</v>
      </c>
      <c r="K12" s="9">
        <v>2994.4752499999995</v>
      </c>
      <c r="L12" s="8">
        <v>7.0503831458851511</v>
      </c>
      <c r="M12" s="11" t="s">
        <v>40</v>
      </c>
      <c r="N12" s="12" t="s">
        <v>40</v>
      </c>
      <c r="O12" s="17" t="s">
        <v>40</v>
      </c>
      <c r="P12" s="18" t="s">
        <v>40</v>
      </c>
    </row>
    <row r="13" spans="1:17" s="2" customFormat="1" x14ac:dyDescent="0.25">
      <c r="A13" s="6" t="s">
        <v>10</v>
      </c>
      <c r="B13" s="6" t="s">
        <v>27</v>
      </c>
      <c r="C13">
        <v>62</v>
      </c>
      <c r="D13" s="8">
        <v>2.5121555915721232</v>
      </c>
      <c r="E13" s="9">
        <v>327</v>
      </c>
      <c r="F13" s="8">
        <v>1.6414838612519453</v>
      </c>
      <c r="G13" s="9">
        <v>3107.8327199999999</v>
      </c>
      <c r="H13" s="8">
        <v>3.1734540593086842</v>
      </c>
      <c r="I13" s="9">
        <v>2907.2008799999999</v>
      </c>
      <c r="J13" s="8">
        <v>5.3879901924003981</v>
      </c>
      <c r="K13" s="9">
        <v>200.63182999999995</v>
      </c>
      <c r="L13" s="8">
        <v>0.47238035203666978</v>
      </c>
      <c r="M13" s="10" t="s">
        <v>40</v>
      </c>
      <c r="N13" s="12" t="s">
        <v>40</v>
      </c>
      <c r="O13" s="11" t="s">
        <v>40</v>
      </c>
      <c r="P13" s="11" t="s">
        <v>40</v>
      </c>
    </row>
    <row r="14" spans="1:17" s="2" customFormat="1" x14ac:dyDescent="0.25">
      <c r="A14" s="6" t="s">
        <v>11</v>
      </c>
      <c r="B14" s="6" t="s">
        <v>28</v>
      </c>
      <c r="C14">
        <v>30</v>
      </c>
      <c r="D14" s="8">
        <v>1.2155591572123177</v>
      </c>
      <c r="E14">
        <v>92</v>
      </c>
      <c r="F14" s="8">
        <v>0.46182420561216808</v>
      </c>
      <c r="G14" s="9">
        <v>682.64111000000003</v>
      </c>
      <c r="H14" s="8">
        <v>0.69705495654234773</v>
      </c>
      <c r="I14" s="9">
        <v>559.27029000000005</v>
      </c>
      <c r="J14" s="8">
        <v>1.0365100183310783</v>
      </c>
      <c r="K14" s="9">
        <v>122.97642000000002</v>
      </c>
      <c r="L14" s="8">
        <v>0.28954351147477142</v>
      </c>
      <c r="M14" s="10" t="s">
        <v>40</v>
      </c>
      <c r="N14" s="12" t="s">
        <v>40</v>
      </c>
      <c r="O14" s="17">
        <v>0.39439999999999997</v>
      </c>
      <c r="P14" s="17">
        <v>2.7661824267011453E-2</v>
      </c>
    </row>
    <row r="15" spans="1:17" s="2" customFormat="1" x14ac:dyDescent="0.25">
      <c r="A15" s="6" t="s">
        <v>12</v>
      </c>
      <c r="B15" s="6" t="s">
        <v>29</v>
      </c>
      <c r="C15">
        <v>60</v>
      </c>
      <c r="D15" s="8">
        <v>2.4311183144246353</v>
      </c>
      <c r="E15" s="9">
        <v>629</v>
      </c>
      <c r="F15" s="8">
        <v>3.1574720144571056</v>
      </c>
      <c r="G15" s="9">
        <v>4577.18995</v>
      </c>
      <c r="H15" s="8">
        <v>4.6738365078588968</v>
      </c>
      <c r="I15" s="9">
        <v>3103.24469</v>
      </c>
      <c r="J15" s="8">
        <v>5.7513232296278796</v>
      </c>
      <c r="K15" s="9">
        <v>1473.9452599999997</v>
      </c>
      <c r="L15" s="8">
        <v>3.4703505460802551</v>
      </c>
      <c r="M15" s="10" t="s">
        <v>40</v>
      </c>
      <c r="N15" s="12" t="s">
        <v>40</v>
      </c>
      <c r="O15" s="11" t="s">
        <v>40</v>
      </c>
      <c r="P15" s="11" t="s">
        <v>40</v>
      </c>
      <c r="Q15" s="3"/>
    </row>
    <row r="16" spans="1:17" s="2" customFormat="1" x14ac:dyDescent="0.25">
      <c r="A16" s="6" t="s">
        <v>13</v>
      </c>
      <c r="B16" s="6" t="s">
        <v>30</v>
      </c>
      <c r="C16">
        <v>283</v>
      </c>
      <c r="D16" s="8">
        <v>11.46677471636953</v>
      </c>
      <c r="E16" s="9">
        <v>2132</v>
      </c>
      <c r="F16" s="8">
        <v>10.702273982229809</v>
      </c>
      <c r="G16" s="9">
        <v>16264.639549999991</v>
      </c>
      <c r="H16" s="8">
        <v>16.608064543171437</v>
      </c>
      <c r="I16" s="9">
        <v>11694.5193</v>
      </c>
      <c r="J16" s="8">
        <v>21.673753515524929</v>
      </c>
      <c r="K16" s="9">
        <v>4227.7743000000019</v>
      </c>
      <c r="L16" s="8">
        <v>9.9541409364884252</v>
      </c>
      <c r="M16" s="17">
        <v>71.587630000000004</v>
      </c>
      <c r="N16" s="8">
        <v>93.196398612591778</v>
      </c>
      <c r="O16" s="9">
        <v>270.75830999999999</v>
      </c>
      <c r="P16" s="8">
        <v>18.990032429140491</v>
      </c>
    </row>
    <row r="17" spans="1:16" s="2" customFormat="1" x14ac:dyDescent="0.25">
      <c r="A17" s="6" t="s">
        <v>14</v>
      </c>
      <c r="B17" s="6" t="s">
        <v>31</v>
      </c>
      <c r="C17">
        <v>93</v>
      </c>
      <c r="D17" s="8">
        <v>3.768233387358185</v>
      </c>
      <c r="E17" s="9">
        <v>431</v>
      </c>
      <c r="F17" s="8">
        <v>2.1635460067265697</v>
      </c>
      <c r="G17" s="9">
        <v>1820.2121499999994</v>
      </c>
      <c r="H17" s="8">
        <v>1.8586456082554166</v>
      </c>
      <c r="I17" s="9">
        <v>803.96432000000016</v>
      </c>
      <c r="J17" s="8">
        <v>1.4900077600416304</v>
      </c>
      <c r="K17" s="9">
        <v>1010.50614</v>
      </c>
      <c r="L17" s="8">
        <v>2.3791999811217215</v>
      </c>
      <c r="M17" s="10" t="s">
        <v>40</v>
      </c>
      <c r="N17" s="12" t="s">
        <v>40</v>
      </c>
      <c r="O17" s="17">
        <v>5.7417100000000003</v>
      </c>
      <c r="P17" s="18">
        <v>0.4027032784283528</v>
      </c>
    </row>
    <row r="18" spans="1:16" s="2" customFormat="1" x14ac:dyDescent="0.25">
      <c r="A18" s="6" t="s">
        <v>15</v>
      </c>
      <c r="B18" s="6" t="s">
        <v>32</v>
      </c>
      <c r="C18">
        <v>3</v>
      </c>
      <c r="D18" s="8">
        <v>0.12155591572123178</v>
      </c>
      <c r="E18">
        <v>54</v>
      </c>
      <c r="F18" s="8">
        <v>0.27107072938105514</v>
      </c>
      <c r="G18" s="9">
        <v>8977.2085400000014</v>
      </c>
      <c r="H18" s="8">
        <v>9.1667607137245124</v>
      </c>
      <c r="I18" s="9">
        <v>1302.9118600000002</v>
      </c>
      <c r="J18" s="8">
        <v>2.414720073709582</v>
      </c>
      <c r="K18" s="17">
        <v>7674.2966800000004</v>
      </c>
      <c r="L18" s="18">
        <v>18.068852620903908</v>
      </c>
      <c r="M18" s="10" t="s">
        <v>40</v>
      </c>
      <c r="N18" s="12" t="s">
        <v>40</v>
      </c>
      <c r="O18" s="11" t="s">
        <v>40</v>
      </c>
      <c r="P18" s="11" t="s">
        <v>40</v>
      </c>
    </row>
    <row r="19" spans="1:16" s="2" customFormat="1" x14ac:dyDescent="0.25">
      <c r="A19" s="6" t="s">
        <v>16</v>
      </c>
      <c r="B19" s="6" t="s">
        <v>33</v>
      </c>
      <c r="C19">
        <v>29</v>
      </c>
      <c r="D19" s="8">
        <v>1.1750405186385737</v>
      </c>
      <c r="E19" s="9">
        <v>342</v>
      </c>
      <c r="F19" s="8">
        <v>1.7167812860800162</v>
      </c>
      <c r="G19" s="9">
        <v>285.56046999999995</v>
      </c>
      <c r="H19" s="8">
        <v>0.29159002891880087</v>
      </c>
      <c r="I19" s="9">
        <v>10.855409999999997</v>
      </c>
      <c r="J19" s="8">
        <v>2.0118610659778415E-2</v>
      </c>
      <c r="K19" s="9">
        <v>274.70506</v>
      </c>
      <c r="L19" s="8">
        <v>0.64678307997815965</v>
      </c>
      <c r="M19" s="10" t="s">
        <v>40</v>
      </c>
      <c r="N19" s="12" t="s">
        <v>40</v>
      </c>
      <c r="O19" s="11" t="s">
        <v>40</v>
      </c>
      <c r="P19" s="12" t="s">
        <v>40</v>
      </c>
    </row>
    <row r="20" spans="1:16" s="2" customFormat="1" x14ac:dyDescent="0.25">
      <c r="A20" s="6" t="s">
        <v>17</v>
      </c>
      <c r="B20" s="6" t="s">
        <v>34</v>
      </c>
      <c r="C20">
        <v>27</v>
      </c>
      <c r="D20" s="8">
        <v>1.0940032414910861</v>
      </c>
      <c r="E20">
        <v>263</v>
      </c>
      <c r="F20" s="8">
        <v>1.3202148486521761</v>
      </c>
      <c r="G20" s="9">
        <v>285.90386000000001</v>
      </c>
      <c r="H20" s="8">
        <v>0.29194066953803804</v>
      </c>
      <c r="I20" s="9">
        <v>52.333170000000003</v>
      </c>
      <c r="J20" s="8">
        <v>9.6990410479382755E-2</v>
      </c>
      <c r="K20" s="9">
        <v>233.57069000000001</v>
      </c>
      <c r="L20" s="8">
        <v>0.54993370078739701</v>
      </c>
      <c r="M20" s="10" t="s">
        <v>40</v>
      </c>
      <c r="N20" s="12" t="s">
        <v>40</v>
      </c>
      <c r="O20" s="11" t="s">
        <v>40</v>
      </c>
      <c r="P20" s="11" t="s">
        <v>40</v>
      </c>
    </row>
    <row r="21" spans="1:16" s="2" customFormat="1" x14ac:dyDescent="0.25">
      <c r="A21" s="6" t="s">
        <v>18</v>
      </c>
      <c r="B21" s="6" t="s">
        <v>35</v>
      </c>
      <c r="C21">
        <v>69</v>
      </c>
      <c r="D21" s="8">
        <v>2.7957860615883305</v>
      </c>
      <c r="E21" s="9">
        <v>372</v>
      </c>
      <c r="F21" s="8">
        <v>1.8673761357361578</v>
      </c>
      <c r="G21" s="9">
        <v>1411.0660600000008</v>
      </c>
      <c r="H21" s="8">
        <v>1.4408604707848349</v>
      </c>
      <c r="I21" s="9">
        <v>494.40212999999989</v>
      </c>
      <c r="J21" s="8">
        <v>0.91628818836277537</v>
      </c>
      <c r="K21" s="9">
        <v>916.66392999999994</v>
      </c>
      <c r="L21" s="8">
        <v>2.1582519082476459</v>
      </c>
      <c r="M21" s="10" t="s">
        <v>40</v>
      </c>
      <c r="N21" s="12" t="s">
        <v>40</v>
      </c>
      <c r="O21" s="11" t="s">
        <v>40</v>
      </c>
      <c r="P21" s="12" t="s">
        <v>40</v>
      </c>
    </row>
    <row r="22" spans="1:16" s="2" customFormat="1" x14ac:dyDescent="0.25">
      <c r="A22" s="6" t="s">
        <v>19</v>
      </c>
      <c r="B22" s="6" t="s">
        <v>36</v>
      </c>
      <c r="C22">
        <v>125</v>
      </c>
      <c r="D22" s="8">
        <v>5.0648298217179901</v>
      </c>
      <c r="E22">
        <v>433</v>
      </c>
      <c r="F22" s="8">
        <v>2.1735856633703126</v>
      </c>
      <c r="G22" s="9">
        <v>754.25265000000002</v>
      </c>
      <c r="H22" s="8">
        <v>0.7701785615690514</v>
      </c>
      <c r="I22" s="9">
        <v>501.75728999999995</v>
      </c>
      <c r="J22" s="8">
        <v>0.92991969563706312</v>
      </c>
      <c r="K22" s="9">
        <v>252.49536000000006</v>
      </c>
      <c r="L22" s="8">
        <v>0.59449114851031237</v>
      </c>
      <c r="M22" s="10" t="s">
        <v>40</v>
      </c>
      <c r="N22" s="12" t="s">
        <v>40</v>
      </c>
      <c r="O22" s="11" t="s">
        <v>40</v>
      </c>
      <c r="P22" s="11" t="s">
        <v>40</v>
      </c>
    </row>
    <row r="23" spans="1:16" s="2" customFormat="1" x14ac:dyDescent="0.25">
      <c r="A23" s="27" t="s">
        <v>62</v>
      </c>
      <c r="B23" s="27" t="s">
        <v>63</v>
      </c>
      <c r="C23" s="29" t="s">
        <v>40</v>
      </c>
      <c r="D23" s="29" t="s">
        <v>40</v>
      </c>
      <c r="E23" s="28" t="s">
        <v>40</v>
      </c>
      <c r="F23" s="29" t="s">
        <v>40</v>
      </c>
      <c r="G23" s="29" t="s">
        <v>40</v>
      </c>
      <c r="H23" s="29" t="s">
        <v>40</v>
      </c>
      <c r="I23" s="28" t="s">
        <v>40</v>
      </c>
      <c r="J23" s="29" t="s">
        <v>40</v>
      </c>
      <c r="K23" s="29" t="s">
        <v>40</v>
      </c>
      <c r="L23" s="29" t="s">
        <v>40</v>
      </c>
      <c r="M23" s="28" t="s">
        <v>40</v>
      </c>
      <c r="N23" s="29" t="s">
        <v>40</v>
      </c>
      <c r="O23" s="28" t="s">
        <v>40</v>
      </c>
      <c r="P23" s="29" t="s">
        <v>40</v>
      </c>
    </row>
    <row r="24" spans="1:16" s="2" customFormat="1" ht="15" customHeight="1" x14ac:dyDescent="0.25">
      <c r="A24" s="13" t="s">
        <v>39</v>
      </c>
      <c r="B24" s="13"/>
      <c r="C24" s="32">
        <f>SUM(C4:C23)</f>
        <v>2468</v>
      </c>
      <c r="D24" s="33">
        <f>SUM(D4:D23)</f>
        <v>99.999999999999986</v>
      </c>
      <c r="E24" s="32">
        <f>SUM(E4:E23)</f>
        <v>19921</v>
      </c>
      <c r="F24" s="33">
        <f t="shared" ref="F24" si="0">SUM(F4:F22)</f>
        <v>100</v>
      </c>
      <c r="G24" s="32">
        <f t="shared" ref="G24:L24" si="1">SUM(G4:G23)</f>
        <v>97932.179319999996</v>
      </c>
      <c r="H24" s="33">
        <f t="shared" si="1"/>
        <v>100</v>
      </c>
      <c r="I24" s="32">
        <f t="shared" si="1"/>
        <v>53957.055899999992</v>
      </c>
      <c r="J24" s="33">
        <f t="shared" si="1"/>
        <v>100.00000000000001</v>
      </c>
      <c r="K24" s="32">
        <f>SUM(K4:K23)</f>
        <v>42472.517990000008</v>
      </c>
      <c r="L24" s="33">
        <f t="shared" si="1"/>
        <v>100</v>
      </c>
      <c r="M24" s="32">
        <f>SUM(M4:M22)</f>
        <v>76.813730000000007</v>
      </c>
      <c r="N24" s="33">
        <f>SUM(N4:N23)</f>
        <v>100</v>
      </c>
      <c r="O24" s="32">
        <f>SUM(O4:O23)</f>
        <v>1425.7917199999999</v>
      </c>
      <c r="P24" s="33">
        <f>SUM(P4:P22)</f>
        <v>100.00000000000001</v>
      </c>
    </row>
    <row r="25" spans="1:16" ht="33.75" customHeight="1" x14ac:dyDescent="0.25">
      <c r="A25" s="4" t="s">
        <v>0</v>
      </c>
    </row>
    <row r="26" spans="1:16" x14ac:dyDescent="0.25">
      <c r="A26" t="s">
        <v>59</v>
      </c>
    </row>
    <row r="27" spans="1:16" x14ac:dyDescent="0.25">
      <c r="A27" t="s">
        <v>60</v>
      </c>
    </row>
    <row r="28" spans="1:16" x14ac:dyDescent="0.25">
      <c r="A28" t="s">
        <v>61</v>
      </c>
    </row>
    <row r="30" spans="1:16" x14ac:dyDescent="0.25">
      <c r="A30" s="4" t="s">
        <v>42</v>
      </c>
    </row>
  </sheetData>
  <conditionalFormatting sqref="B3">
    <cfRule type="dataBar" priority="1">
      <dataBar>
        <cfvo type="min"/>
        <cfvo type="max"/>
        <color rgb="FF638EC6"/>
      </dataBar>
      <extLst>
        <ext xmlns:x14="http://schemas.microsoft.com/office/spreadsheetml/2009/9/main" uri="{B025F937-C7B1-47D3-B67F-A62EFF666E3E}">
          <x14:id>{78BD0BC9-37F7-4F69-9344-05C4B7AEA117}</x14:id>
        </ext>
      </extLst>
    </cfRule>
  </conditionalFormatting>
  <pageMargins left="0.70866141732283472"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78BD0BC9-37F7-4F69-9344-05C4B7AEA117}">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60C27-66B6-44C4-8A59-29A90A91EEF6}">
  <dimension ref="A1:Q30"/>
  <sheetViews>
    <sheetView view="pageLayout" zoomScale="110" zoomScaleNormal="110" zoomScalePageLayoutView="110" workbookViewId="0">
      <selection activeCell="G1" sqref="G1"/>
    </sheetView>
  </sheetViews>
  <sheetFormatPr defaultColWidth="2.7109375" defaultRowHeight="15" x14ac:dyDescent="0.25"/>
  <cols>
    <col min="1" max="1" width="6.28515625" customWidth="1"/>
    <col min="2" max="2" width="39" customWidth="1"/>
    <col min="3" max="6" width="10" customWidth="1"/>
    <col min="7" max="7" width="15.7109375" customWidth="1"/>
    <col min="8" max="12" width="10" customWidth="1"/>
    <col min="13" max="13" width="14.7109375" customWidth="1"/>
    <col min="14" max="14" width="12.28515625" customWidth="1"/>
    <col min="15" max="16" width="10" customWidth="1"/>
  </cols>
  <sheetData>
    <row r="1" spans="1:17" ht="15.75" customHeight="1" x14ac:dyDescent="0.25">
      <c r="A1" s="22" t="s">
        <v>65</v>
      </c>
      <c r="B1" s="22"/>
      <c r="C1" s="22"/>
      <c r="D1" s="22"/>
      <c r="E1" s="22"/>
      <c r="F1" s="22"/>
      <c r="G1" s="22"/>
      <c r="H1" s="22"/>
      <c r="I1" s="22"/>
      <c r="J1" s="22"/>
      <c r="K1" s="22"/>
      <c r="L1" s="22"/>
      <c r="M1" s="22"/>
      <c r="N1" s="22"/>
      <c r="O1" s="22"/>
      <c r="P1" s="22"/>
      <c r="Q1" s="22"/>
    </row>
    <row r="2" spans="1:17" ht="15.75" customHeight="1" x14ac:dyDescent="0.25">
      <c r="B2" s="21"/>
      <c r="C2" s="16"/>
      <c r="D2" s="16"/>
      <c r="E2" s="16"/>
      <c r="F2" s="16"/>
      <c r="G2" s="16"/>
      <c r="H2" s="16"/>
      <c r="I2" s="16"/>
      <c r="J2" s="16"/>
      <c r="K2" s="16"/>
      <c r="L2" s="16"/>
      <c r="M2" s="16"/>
      <c r="N2" s="16"/>
      <c r="O2" s="16"/>
      <c r="P2" s="5" t="s">
        <v>43</v>
      </c>
      <c r="Q2" s="16"/>
    </row>
    <row r="3" spans="1:17" s="7" customFormat="1" ht="90" x14ac:dyDescent="0.25">
      <c r="A3" s="23" t="s">
        <v>58</v>
      </c>
      <c r="B3" s="24" t="s">
        <v>38</v>
      </c>
      <c r="C3" s="25" t="s">
        <v>51</v>
      </c>
      <c r="D3" s="25" t="s">
        <v>52</v>
      </c>
      <c r="E3" s="25" t="s">
        <v>45</v>
      </c>
      <c r="F3" s="25" t="s">
        <v>53</v>
      </c>
      <c r="G3" s="25" t="s">
        <v>46</v>
      </c>
      <c r="H3" s="25" t="s">
        <v>44</v>
      </c>
      <c r="I3" s="25" t="s">
        <v>47</v>
      </c>
      <c r="J3" s="25" t="s">
        <v>54</v>
      </c>
      <c r="K3" s="25" t="s">
        <v>48</v>
      </c>
      <c r="L3" s="25" t="s">
        <v>55</v>
      </c>
      <c r="M3" s="25" t="s">
        <v>49</v>
      </c>
      <c r="N3" s="25" t="s">
        <v>56</v>
      </c>
      <c r="O3" s="25" t="s">
        <v>50</v>
      </c>
      <c r="P3" s="25" t="s">
        <v>57</v>
      </c>
    </row>
    <row r="4" spans="1:17" s="1" customFormat="1" x14ac:dyDescent="0.25">
      <c r="A4" s="26" t="s">
        <v>1</v>
      </c>
      <c r="B4" s="6" t="s">
        <v>41</v>
      </c>
      <c r="C4">
        <v>15</v>
      </c>
      <c r="D4" s="8">
        <v>0.59171597633136097</v>
      </c>
      <c r="E4">
        <v>152</v>
      </c>
      <c r="F4" s="8">
        <v>0.79336082258990548</v>
      </c>
      <c r="G4" s="9">
        <v>1025.6806999999999</v>
      </c>
      <c r="H4" s="8">
        <v>1.0031056508432903</v>
      </c>
      <c r="I4" s="9">
        <v>874.57613000000003</v>
      </c>
      <c r="J4" s="8">
        <v>1.5592790385849904</v>
      </c>
      <c r="K4" s="9">
        <v>151.10459</v>
      </c>
      <c r="L4" s="8">
        <v>0.34036874843628295</v>
      </c>
      <c r="M4" s="10" t="s">
        <v>40</v>
      </c>
      <c r="N4" s="10" t="s">
        <v>40</v>
      </c>
      <c r="O4" s="11" t="s">
        <v>40</v>
      </c>
      <c r="P4" s="11" t="s">
        <v>40</v>
      </c>
    </row>
    <row r="5" spans="1:17" s="2" customFormat="1" x14ac:dyDescent="0.25">
      <c r="A5" s="6" t="s">
        <v>2</v>
      </c>
      <c r="B5" s="6" t="s">
        <v>20</v>
      </c>
      <c r="C5">
        <v>3</v>
      </c>
      <c r="D5" s="8">
        <v>0.1183431952662722</v>
      </c>
      <c r="E5">
        <v>7</v>
      </c>
      <c r="F5" s="8">
        <v>3.653635367190354E-2</v>
      </c>
      <c r="G5" s="9">
        <v>67.843170000000001</v>
      </c>
      <c r="H5" s="8">
        <v>6.6349953936075817E-2</v>
      </c>
      <c r="I5" s="11" t="s">
        <v>40</v>
      </c>
      <c r="J5" s="12" t="s">
        <v>40</v>
      </c>
      <c r="K5" s="9">
        <v>67.843170000000001</v>
      </c>
      <c r="L5" s="8">
        <v>0.15281928141858547</v>
      </c>
      <c r="M5" s="10" t="s">
        <v>40</v>
      </c>
      <c r="N5" s="10" t="s">
        <v>40</v>
      </c>
      <c r="O5" s="11" t="s">
        <v>40</v>
      </c>
      <c r="P5" s="12" t="s">
        <v>40</v>
      </c>
    </row>
    <row r="6" spans="1:17" s="2" customFormat="1" x14ac:dyDescent="0.25">
      <c r="A6" s="6" t="s">
        <v>3</v>
      </c>
      <c r="B6" s="6" t="s">
        <v>37</v>
      </c>
      <c r="C6">
        <v>279</v>
      </c>
      <c r="D6" s="8">
        <v>11.005917159763314</v>
      </c>
      <c r="E6" s="9">
        <v>2103</v>
      </c>
      <c r="F6" s="8">
        <v>10.976564538859023</v>
      </c>
      <c r="G6" s="9">
        <v>8941.2168499999952</v>
      </c>
      <c r="H6" s="8">
        <v>8.7444222628448021</v>
      </c>
      <c r="I6" s="9">
        <v>4348.0244100000009</v>
      </c>
      <c r="J6" s="8">
        <v>7.7520790806043047</v>
      </c>
      <c r="K6" s="9">
        <v>4457.6477999999997</v>
      </c>
      <c r="L6" s="8">
        <v>10.041018625944785</v>
      </c>
      <c r="M6" s="10" t="s">
        <v>40</v>
      </c>
      <c r="N6" s="10" t="s">
        <v>40</v>
      </c>
      <c r="O6" s="9">
        <v>135.54460999999998</v>
      </c>
      <c r="P6" s="8">
        <v>8.0164564197631982</v>
      </c>
    </row>
    <row r="7" spans="1:17" s="2" customFormat="1" x14ac:dyDescent="0.25">
      <c r="A7" s="6" t="s">
        <v>4</v>
      </c>
      <c r="B7" s="6" t="s">
        <v>21</v>
      </c>
      <c r="C7">
        <v>16</v>
      </c>
      <c r="D7" s="8">
        <v>0.63116370808678501</v>
      </c>
      <c r="E7">
        <v>59</v>
      </c>
      <c r="F7" s="8">
        <v>0.307949266663187</v>
      </c>
      <c r="G7" s="9">
        <v>2940.9899300000006</v>
      </c>
      <c r="H7" s="8">
        <v>2.8762592665107318</v>
      </c>
      <c r="I7" s="9">
        <v>2778.1034300000006</v>
      </c>
      <c r="J7" s="8">
        <v>4.9530718902882303</v>
      </c>
      <c r="K7" s="9">
        <v>162.88650000000001</v>
      </c>
      <c r="L7" s="8">
        <v>0.36690794199015803</v>
      </c>
      <c r="M7" s="10" t="s">
        <v>40</v>
      </c>
      <c r="N7" s="10" t="s">
        <v>40</v>
      </c>
      <c r="O7" s="11" t="s">
        <v>40</v>
      </c>
      <c r="P7" s="11" t="s">
        <v>40</v>
      </c>
    </row>
    <row r="8" spans="1:17" s="2" customFormat="1" x14ac:dyDescent="0.25">
      <c r="A8" s="6" t="s">
        <v>5</v>
      </c>
      <c r="B8" s="6" t="s">
        <v>22</v>
      </c>
      <c r="C8">
        <v>7</v>
      </c>
      <c r="D8" s="8">
        <v>0.27613412228796846</v>
      </c>
      <c r="E8">
        <v>80</v>
      </c>
      <c r="F8" s="8">
        <v>0.41755832767889761</v>
      </c>
      <c r="G8" s="9">
        <v>132.26951</v>
      </c>
      <c r="H8" s="8">
        <v>0.1293582816906598</v>
      </c>
      <c r="I8" s="9">
        <v>94.087649999999996</v>
      </c>
      <c r="J8" s="8">
        <v>0.16774857602701898</v>
      </c>
      <c r="K8" s="9">
        <v>38.181850000000004</v>
      </c>
      <c r="L8" s="8">
        <v>8.6006047185475248E-2</v>
      </c>
      <c r="M8" s="10" t="s">
        <v>40</v>
      </c>
      <c r="N8" s="10" t="s">
        <v>40</v>
      </c>
      <c r="O8" s="11" t="s">
        <v>40</v>
      </c>
      <c r="P8" s="12" t="s">
        <v>40</v>
      </c>
    </row>
    <row r="9" spans="1:17" s="2" customFormat="1" x14ac:dyDescent="0.25">
      <c r="A9" s="6" t="s">
        <v>6</v>
      </c>
      <c r="B9" s="6" t="s">
        <v>23</v>
      </c>
      <c r="C9">
        <v>474</v>
      </c>
      <c r="D9" s="8">
        <v>18.698224852071004</v>
      </c>
      <c r="E9" s="9">
        <v>3921</v>
      </c>
      <c r="F9" s="8">
        <v>20.46557753536197</v>
      </c>
      <c r="G9" s="9">
        <v>16135.070020000005</v>
      </c>
      <c r="H9" s="8">
        <v>15.779940008439436</v>
      </c>
      <c r="I9" s="9">
        <v>8506.1418399999948</v>
      </c>
      <c r="J9" s="8">
        <v>15.165573602314931</v>
      </c>
      <c r="K9" s="9">
        <v>7350.7282000000068</v>
      </c>
      <c r="L9" s="8">
        <v>16.557790584186051</v>
      </c>
      <c r="M9" s="10" t="s">
        <v>40</v>
      </c>
      <c r="N9" s="10" t="s">
        <v>40</v>
      </c>
      <c r="O9" s="9">
        <v>278.2</v>
      </c>
      <c r="P9" s="8">
        <v>16.45346263476004</v>
      </c>
    </row>
    <row r="10" spans="1:17" s="2" customFormat="1" x14ac:dyDescent="0.25">
      <c r="A10" s="6" t="s">
        <v>7</v>
      </c>
      <c r="B10" s="6" t="s">
        <v>24</v>
      </c>
      <c r="C10">
        <v>441</v>
      </c>
      <c r="D10" s="8">
        <v>17.396449704142011</v>
      </c>
      <c r="E10" s="9">
        <v>3444</v>
      </c>
      <c r="F10" s="8">
        <v>17.975886006576545</v>
      </c>
      <c r="G10" s="9">
        <v>14726.488359999992</v>
      </c>
      <c r="H10" s="8">
        <v>14.402360979390499</v>
      </c>
      <c r="I10" s="9">
        <v>8452.2686100000028</v>
      </c>
      <c r="J10" s="8">
        <v>15.069523189551143</v>
      </c>
      <c r="K10" s="9">
        <v>5706.0109799999955</v>
      </c>
      <c r="L10" s="8">
        <v>12.853003445006447</v>
      </c>
      <c r="M10" s="17">
        <v>5.2261000000000006</v>
      </c>
      <c r="N10" s="8">
        <v>6.8036013874082144</v>
      </c>
      <c r="O10" s="9">
        <v>562.98268999999993</v>
      </c>
      <c r="P10" s="8">
        <v>33.296242465606376</v>
      </c>
    </row>
    <row r="11" spans="1:17" s="2" customFormat="1" x14ac:dyDescent="0.25">
      <c r="A11" s="6" t="s">
        <v>8</v>
      </c>
      <c r="B11" s="6" t="s">
        <v>25</v>
      </c>
      <c r="C11">
        <v>201</v>
      </c>
      <c r="D11" s="8">
        <v>7.9289940828402363</v>
      </c>
      <c r="E11" s="9">
        <v>2173</v>
      </c>
      <c r="F11" s="8">
        <v>11.341928075578057</v>
      </c>
      <c r="G11" s="9">
        <v>8834.1821100000052</v>
      </c>
      <c r="H11" s="8">
        <v>8.6397433383700282</v>
      </c>
      <c r="I11" s="9">
        <v>3508.9023299999994</v>
      </c>
      <c r="J11" s="8">
        <v>6.2560109565430633</v>
      </c>
      <c r="K11" s="9">
        <v>4980.6261899999972</v>
      </c>
      <c r="L11" s="8">
        <v>11.219047037017681</v>
      </c>
      <c r="M11" s="31" t="s">
        <v>40</v>
      </c>
      <c r="N11" s="12" t="s">
        <v>40</v>
      </c>
      <c r="O11" s="9">
        <v>344.65361999999999</v>
      </c>
      <c r="P11" s="8">
        <v>20.383700426329209</v>
      </c>
    </row>
    <row r="12" spans="1:17" s="2" customFormat="1" x14ac:dyDescent="0.25">
      <c r="A12" s="6" t="s">
        <v>9</v>
      </c>
      <c r="B12" s="6" t="s">
        <v>26</v>
      </c>
      <c r="C12">
        <v>266</v>
      </c>
      <c r="D12" s="8">
        <v>10.493096646942801</v>
      </c>
      <c r="E12" s="9">
        <v>2073</v>
      </c>
      <c r="F12" s="8">
        <v>10.819980165979436</v>
      </c>
      <c r="G12" s="9">
        <v>6832.2851799999989</v>
      </c>
      <c r="H12" s="8">
        <v>6.6819078025265242</v>
      </c>
      <c r="I12" s="9">
        <v>3729.5125500000013</v>
      </c>
      <c r="J12" s="8">
        <v>6.6493362257150306</v>
      </c>
      <c r="K12" s="9">
        <v>3100.6909499999983</v>
      </c>
      <c r="L12" s="8">
        <v>6.9844224979480023</v>
      </c>
      <c r="M12" s="11" t="s">
        <v>40</v>
      </c>
      <c r="N12" s="12" t="s">
        <v>40</v>
      </c>
      <c r="O12" s="17">
        <v>2.08161</v>
      </c>
      <c r="P12" s="18">
        <v>0.12311176259936323</v>
      </c>
    </row>
    <row r="13" spans="1:17" s="2" customFormat="1" x14ac:dyDescent="0.25">
      <c r="A13" s="6" t="s">
        <v>10</v>
      </c>
      <c r="B13" s="6" t="s">
        <v>27</v>
      </c>
      <c r="C13">
        <v>74</v>
      </c>
      <c r="D13" s="8">
        <v>2.9191321499013805</v>
      </c>
      <c r="E13" s="9">
        <v>442</v>
      </c>
      <c r="F13" s="8">
        <v>2.3070097604259097</v>
      </c>
      <c r="G13" s="9">
        <v>3150.0902700000001</v>
      </c>
      <c r="H13" s="8">
        <v>3.0807573453448684</v>
      </c>
      <c r="I13" s="9">
        <v>2920.7104099999997</v>
      </c>
      <c r="J13" s="8">
        <v>5.2073254275645189</v>
      </c>
      <c r="K13" s="9">
        <v>229.37987999999993</v>
      </c>
      <c r="L13" s="8">
        <v>0.51668677087879822</v>
      </c>
      <c r="M13" s="10" t="s">
        <v>40</v>
      </c>
      <c r="N13" s="12" t="s">
        <v>40</v>
      </c>
      <c r="O13" s="11" t="s">
        <v>40</v>
      </c>
      <c r="P13" s="11" t="s">
        <v>40</v>
      </c>
    </row>
    <row r="14" spans="1:17" s="2" customFormat="1" x14ac:dyDescent="0.25">
      <c r="A14" s="6" t="s">
        <v>11</v>
      </c>
      <c r="B14" s="6" t="s">
        <v>28</v>
      </c>
      <c r="C14">
        <v>27</v>
      </c>
      <c r="D14" s="8">
        <v>1.0650887573964496</v>
      </c>
      <c r="E14">
        <v>86</v>
      </c>
      <c r="F14" s="8">
        <v>0.44887520225481492</v>
      </c>
      <c r="G14" s="9">
        <v>724.07799</v>
      </c>
      <c r="H14" s="8">
        <v>0.70814116266422045</v>
      </c>
      <c r="I14" s="9">
        <v>589.28716999999995</v>
      </c>
      <c r="J14" s="8">
        <v>1.050638246767688</v>
      </c>
      <c r="K14" s="9">
        <v>134.39641</v>
      </c>
      <c r="L14" s="8">
        <v>0.30273294719921839</v>
      </c>
      <c r="M14" s="10" t="s">
        <v>40</v>
      </c>
      <c r="N14" s="12" t="s">
        <v>40</v>
      </c>
      <c r="O14" s="17">
        <v>0.39439999999999997</v>
      </c>
      <c r="P14" s="17">
        <v>2.3325829127064556E-2</v>
      </c>
    </row>
    <row r="15" spans="1:17" s="2" customFormat="1" x14ac:dyDescent="0.25">
      <c r="A15" s="6" t="s">
        <v>12</v>
      </c>
      <c r="B15" s="6" t="s">
        <v>29</v>
      </c>
      <c r="C15">
        <v>61</v>
      </c>
      <c r="D15" s="8">
        <v>2.4063116370808677</v>
      </c>
      <c r="E15" s="9">
        <v>656</v>
      </c>
      <c r="F15" s="8">
        <v>3.4239782869669604</v>
      </c>
      <c r="G15" s="9">
        <v>4986.105779999998</v>
      </c>
      <c r="H15" s="8">
        <v>4.8763624816381839</v>
      </c>
      <c r="I15" s="9">
        <v>3100.0687200000002</v>
      </c>
      <c r="J15" s="8">
        <v>5.5271027958069254</v>
      </c>
      <c r="K15" s="9">
        <v>1886.03703</v>
      </c>
      <c r="L15" s="8">
        <v>4.2483690495807194</v>
      </c>
      <c r="M15" s="10" t="s">
        <v>40</v>
      </c>
      <c r="N15" s="12" t="s">
        <v>40</v>
      </c>
      <c r="O15" s="11" t="s">
        <v>40</v>
      </c>
      <c r="P15" s="11" t="s">
        <v>40</v>
      </c>
      <c r="Q15" s="3"/>
    </row>
    <row r="16" spans="1:17" s="2" customFormat="1" x14ac:dyDescent="0.25">
      <c r="A16" s="6" t="s">
        <v>13</v>
      </c>
      <c r="B16" s="6" t="s">
        <v>30</v>
      </c>
      <c r="C16">
        <v>296</v>
      </c>
      <c r="D16" s="8">
        <v>11.676528599605522</v>
      </c>
      <c r="E16" s="9">
        <v>2059</v>
      </c>
      <c r="F16" s="8">
        <v>10.746907458635627</v>
      </c>
      <c r="G16" s="9">
        <v>18328.413500000002</v>
      </c>
      <c r="H16" s="8">
        <v>17.925008389884351</v>
      </c>
      <c r="I16" s="9">
        <v>14023.540750000002</v>
      </c>
      <c r="J16" s="8">
        <v>25.002526810579013</v>
      </c>
      <c r="K16" s="9">
        <v>3872.0542800000003</v>
      </c>
      <c r="L16" s="8">
        <v>8.7219472893639622</v>
      </c>
      <c r="M16" s="17">
        <v>71.587630000000004</v>
      </c>
      <c r="N16" s="8">
        <v>93.196398612591778</v>
      </c>
      <c r="O16" s="9">
        <v>361.23086000000006</v>
      </c>
      <c r="P16" s="8">
        <v>21.364120983221554</v>
      </c>
    </row>
    <row r="17" spans="1:16" s="2" customFormat="1" x14ac:dyDescent="0.25">
      <c r="A17" s="6" t="s">
        <v>14</v>
      </c>
      <c r="B17" s="6" t="s">
        <v>31</v>
      </c>
      <c r="C17">
        <v>103</v>
      </c>
      <c r="D17" s="8">
        <v>4.0631163708086779</v>
      </c>
      <c r="E17" s="9">
        <v>467</v>
      </c>
      <c r="F17" s="8">
        <v>2.437496737825565</v>
      </c>
      <c r="G17" s="9">
        <v>2262.9187899999993</v>
      </c>
      <c r="H17" s="8">
        <v>2.2131123512887201</v>
      </c>
      <c r="I17" s="9">
        <v>785.49277000000018</v>
      </c>
      <c r="J17" s="8">
        <v>1.4004525955002467</v>
      </c>
      <c r="K17" s="9">
        <v>1471.6843100000001</v>
      </c>
      <c r="L17" s="8">
        <v>3.3150240286414507</v>
      </c>
      <c r="M17" s="10" t="s">
        <v>40</v>
      </c>
      <c r="N17" s="12" t="s">
        <v>40</v>
      </c>
      <c r="O17" s="17">
        <v>5.7417100000000003</v>
      </c>
      <c r="P17" s="18">
        <v>0.33957947859319942</v>
      </c>
    </row>
    <row r="18" spans="1:16" s="2" customFormat="1" x14ac:dyDescent="0.25">
      <c r="A18" s="6" t="s">
        <v>15</v>
      </c>
      <c r="B18" s="6" t="s">
        <v>32</v>
      </c>
      <c r="C18">
        <v>3</v>
      </c>
      <c r="D18" s="8">
        <v>0.1183431952662722</v>
      </c>
      <c r="E18">
        <v>54</v>
      </c>
      <c r="F18" s="8">
        <v>0.28185187118325589</v>
      </c>
      <c r="G18" s="9">
        <v>8977.2085400000014</v>
      </c>
      <c r="H18" s="8">
        <v>8.7796217821712421</v>
      </c>
      <c r="I18" s="9">
        <v>1302.9118600000002</v>
      </c>
      <c r="J18" s="8">
        <v>2.3229574678899385</v>
      </c>
      <c r="K18" s="17">
        <v>7674.2966800000004</v>
      </c>
      <c r="L18" s="18">
        <v>17.286640704298403</v>
      </c>
      <c r="M18" s="10" t="s">
        <v>40</v>
      </c>
      <c r="N18" s="12" t="s">
        <v>40</v>
      </c>
      <c r="O18" s="11" t="s">
        <v>40</v>
      </c>
      <c r="P18" s="11" t="s">
        <v>40</v>
      </c>
    </row>
    <row r="19" spans="1:16" s="2" customFormat="1" x14ac:dyDescent="0.25">
      <c r="A19" s="6" t="s">
        <v>16</v>
      </c>
      <c r="B19" s="6" t="s">
        <v>33</v>
      </c>
      <c r="C19">
        <v>38</v>
      </c>
      <c r="D19" s="8">
        <v>1.4990138067061143</v>
      </c>
      <c r="E19" s="9">
        <v>360</v>
      </c>
      <c r="F19" s="8">
        <v>1.8790124745550394</v>
      </c>
      <c r="G19" s="9">
        <v>327.17489999999998</v>
      </c>
      <c r="H19" s="8">
        <v>0.31997383884096525</v>
      </c>
      <c r="I19" s="9">
        <v>28.305710000000001</v>
      </c>
      <c r="J19" s="8">
        <v>5.0466161562476609E-2</v>
      </c>
      <c r="K19" s="9">
        <v>298.86919</v>
      </c>
      <c r="L19" s="8">
        <v>0.67321404430180221</v>
      </c>
      <c r="M19" s="10" t="s">
        <v>40</v>
      </c>
      <c r="N19" s="12" t="s">
        <v>40</v>
      </c>
      <c r="O19" s="11" t="s">
        <v>40</v>
      </c>
      <c r="P19" s="12" t="s">
        <v>40</v>
      </c>
    </row>
    <row r="20" spans="1:16" s="2" customFormat="1" x14ac:dyDescent="0.25">
      <c r="A20" s="6" t="s">
        <v>17</v>
      </c>
      <c r="B20" s="6" t="s">
        <v>34</v>
      </c>
      <c r="C20">
        <v>25</v>
      </c>
      <c r="D20" s="8">
        <v>0.98619329388560162</v>
      </c>
      <c r="E20">
        <v>243</v>
      </c>
      <c r="F20" s="8">
        <v>1.2683334203246517</v>
      </c>
      <c r="G20" s="9">
        <v>264.74144999999999</v>
      </c>
      <c r="H20" s="8">
        <v>0.25891453793314667</v>
      </c>
      <c r="I20" s="9">
        <v>28.523709999999998</v>
      </c>
      <c r="J20" s="8">
        <v>5.0854833078598956E-2</v>
      </c>
      <c r="K20" s="9">
        <v>236.21772999999999</v>
      </c>
      <c r="L20" s="8">
        <v>0.53208928410817835</v>
      </c>
      <c r="M20" s="10" t="s">
        <v>40</v>
      </c>
      <c r="N20" s="12" t="s">
        <v>40</v>
      </c>
      <c r="O20" s="11" t="s">
        <v>40</v>
      </c>
      <c r="P20" s="11" t="s">
        <v>40</v>
      </c>
    </row>
    <row r="21" spans="1:16" s="2" customFormat="1" x14ac:dyDescent="0.25">
      <c r="A21" s="6" t="s">
        <v>18</v>
      </c>
      <c r="B21" s="6" t="s">
        <v>35</v>
      </c>
      <c r="C21">
        <v>77</v>
      </c>
      <c r="D21" s="8">
        <v>3.0374753451676528</v>
      </c>
      <c r="E21" s="9">
        <v>346</v>
      </c>
      <c r="F21" s="8">
        <v>1.8059397672112323</v>
      </c>
      <c r="G21" s="9">
        <v>2737.9129699999999</v>
      </c>
      <c r="H21" s="8">
        <v>2.6776519941577686</v>
      </c>
      <c r="I21" s="9">
        <v>421.2660699999999</v>
      </c>
      <c r="J21" s="8">
        <v>0.75107395466884863</v>
      </c>
      <c r="K21" s="9">
        <v>2316.6468999999997</v>
      </c>
      <c r="L21" s="8">
        <v>5.2183339097892043</v>
      </c>
      <c r="M21" s="10" t="s">
        <v>40</v>
      </c>
      <c r="N21" s="12" t="s">
        <v>40</v>
      </c>
      <c r="O21" s="11" t="s">
        <v>40</v>
      </c>
      <c r="P21" s="12" t="s">
        <v>40</v>
      </c>
    </row>
    <row r="22" spans="1:16" s="2" customFormat="1" x14ac:dyDescent="0.25">
      <c r="A22" s="6" t="s">
        <v>19</v>
      </c>
      <c r="B22" s="6" t="s">
        <v>36</v>
      </c>
      <c r="C22">
        <v>129</v>
      </c>
      <c r="D22" s="8">
        <v>5.0887573964497044</v>
      </c>
      <c r="E22">
        <v>434</v>
      </c>
      <c r="F22" s="8">
        <v>2.2652539276580197</v>
      </c>
      <c r="G22" s="9">
        <v>855.84558000000004</v>
      </c>
      <c r="H22" s="8">
        <v>0.83700857152450414</v>
      </c>
      <c r="I22" s="9">
        <v>596.76988000000006</v>
      </c>
      <c r="J22" s="8">
        <v>1.0639791469530275</v>
      </c>
      <c r="K22" s="9">
        <v>259.07572000000005</v>
      </c>
      <c r="L22" s="8">
        <v>0.58357776270481854</v>
      </c>
      <c r="M22" s="10" t="s">
        <v>40</v>
      </c>
      <c r="N22" s="12" t="s">
        <v>40</v>
      </c>
      <c r="O22" s="11" t="s">
        <v>40</v>
      </c>
      <c r="P22" s="11" t="s">
        <v>40</v>
      </c>
    </row>
    <row r="23" spans="1:16" s="2" customFormat="1" x14ac:dyDescent="0.25">
      <c r="A23" s="27" t="s">
        <v>62</v>
      </c>
      <c r="B23" s="27" t="s">
        <v>63</v>
      </c>
      <c r="C23" s="29" t="s">
        <v>40</v>
      </c>
      <c r="D23" s="29" t="s">
        <v>40</v>
      </c>
      <c r="E23" s="28" t="s">
        <v>40</v>
      </c>
      <c r="F23" s="29" t="s">
        <v>40</v>
      </c>
      <c r="G23" s="29" t="s">
        <v>40</v>
      </c>
      <c r="H23" s="29" t="s">
        <v>40</v>
      </c>
      <c r="I23" s="28" t="s">
        <v>40</v>
      </c>
      <c r="J23" s="29" t="s">
        <v>40</v>
      </c>
      <c r="K23" s="29" t="s">
        <v>40</v>
      </c>
      <c r="L23" s="29" t="s">
        <v>40</v>
      </c>
      <c r="M23" s="28" t="s">
        <v>40</v>
      </c>
      <c r="N23" s="29" t="s">
        <v>40</v>
      </c>
      <c r="O23" s="28" t="s">
        <v>40</v>
      </c>
      <c r="P23" s="29" t="s">
        <v>40</v>
      </c>
    </row>
    <row r="24" spans="1:16" s="2" customFormat="1" ht="15" customHeight="1" x14ac:dyDescent="0.25">
      <c r="A24" s="13" t="s">
        <v>39</v>
      </c>
      <c r="B24" s="13"/>
      <c r="C24" s="32">
        <f>SUM(C4:C23)</f>
        <v>2535</v>
      </c>
      <c r="D24" s="33">
        <f>SUM(D4:D23)</f>
        <v>100</v>
      </c>
      <c r="E24" s="32">
        <f>SUM(E4:E23)</f>
        <v>19159</v>
      </c>
      <c r="F24" s="33">
        <f t="shared" ref="F24" si="0">SUM(F4:F22)</f>
        <v>99.999999999999986</v>
      </c>
      <c r="G24" s="32">
        <f t="shared" ref="G24:L24" si="1">SUM(G4:G23)</f>
        <v>102250.51559999998</v>
      </c>
      <c r="H24" s="33">
        <f t="shared" si="1"/>
        <v>100.00000000000004</v>
      </c>
      <c r="I24" s="32">
        <f t="shared" si="1"/>
        <v>56088.494000000006</v>
      </c>
      <c r="J24" s="33">
        <f t="shared" si="1"/>
        <v>100</v>
      </c>
      <c r="K24" s="32">
        <f>SUM(K4:K23)</f>
        <v>44394.378359999988</v>
      </c>
      <c r="L24" s="33">
        <f t="shared" si="1"/>
        <v>100.00000000000003</v>
      </c>
      <c r="M24" s="32">
        <f>SUM(M4:M22)</f>
        <v>76.813730000000007</v>
      </c>
      <c r="N24" s="33">
        <f>SUM(N4:N23)</f>
        <v>100</v>
      </c>
      <c r="O24" s="32">
        <f>SUM(O4:O23)</f>
        <v>1690.8294999999998</v>
      </c>
      <c r="P24" s="33">
        <f>SUM(P4:P22)</f>
        <v>100</v>
      </c>
    </row>
    <row r="25" spans="1:16" ht="33.75" customHeight="1" x14ac:dyDescent="0.25">
      <c r="A25" s="4" t="s">
        <v>0</v>
      </c>
    </row>
    <row r="26" spans="1:16" x14ac:dyDescent="0.25">
      <c r="A26" t="s">
        <v>59</v>
      </c>
    </row>
    <row r="27" spans="1:16" x14ac:dyDescent="0.25">
      <c r="A27" t="s">
        <v>60</v>
      </c>
    </row>
    <row r="28" spans="1:16" x14ac:dyDescent="0.25">
      <c r="A28" t="s">
        <v>61</v>
      </c>
    </row>
    <row r="30" spans="1:16" x14ac:dyDescent="0.25">
      <c r="A30" s="4" t="s">
        <v>42</v>
      </c>
    </row>
  </sheetData>
  <conditionalFormatting sqref="B3">
    <cfRule type="dataBar" priority="1">
      <dataBar>
        <cfvo type="min"/>
        <cfvo type="max"/>
        <color rgb="FF638EC6"/>
      </dataBar>
      <extLst>
        <ext xmlns:x14="http://schemas.microsoft.com/office/spreadsheetml/2009/9/main" uri="{B025F937-C7B1-47D3-B67F-A62EFF666E3E}">
          <x14:id>{A98334BE-D145-4A38-8A24-E1C3991D08FC}</x14:id>
        </ext>
      </extLst>
    </cfRule>
  </conditionalFormatting>
  <pageMargins left="0.70866141732283472"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A98334BE-D145-4A38-8A24-E1C3991D08FC}">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397DB-DD5C-43B1-80B3-C90F49430AA0}">
  <dimension ref="A1:Q30"/>
  <sheetViews>
    <sheetView view="pageLayout" zoomScaleNormal="110" workbookViewId="0">
      <selection activeCell="P23" sqref="P23"/>
    </sheetView>
  </sheetViews>
  <sheetFormatPr defaultColWidth="2.7109375" defaultRowHeight="15" x14ac:dyDescent="0.25"/>
  <cols>
    <col min="1" max="1" width="6.28515625" customWidth="1"/>
    <col min="2" max="2" width="39" customWidth="1"/>
    <col min="3" max="6" width="10" customWidth="1"/>
    <col min="7" max="7" width="15.7109375" customWidth="1"/>
    <col min="8" max="12" width="10" customWidth="1"/>
    <col min="13" max="13" width="14.7109375" customWidth="1"/>
    <col min="14" max="14" width="12.28515625" customWidth="1"/>
    <col min="15" max="16" width="10" customWidth="1"/>
  </cols>
  <sheetData>
    <row r="1" spans="1:17" ht="15.75" customHeight="1" x14ac:dyDescent="0.25">
      <c r="A1" s="22" t="s">
        <v>67</v>
      </c>
      <c r="B1" s="22"/>
      <c r="C1" s="22"/>
      <c r="D1" s="22"/>
      <c r="E1" s="22"/>
      <c r="F1" s="22"/>
      <c r="G1" s="22"/>
      <c r="H1" s="22"/>
      <c r="I1" s="22"/>
      <c r="J1" s="22"/>
      <c r="K1" s="22"/>
      <c r="L1" s="22"/>
      <c r="M1" s="22"/>
      <c r="N1" s="22"/>
      <c r="O1" s="22"/>
      <c r="P1" s="22"/>
      <c r="Q1" s="22"/>
    </row>
    <row r="2" spans="1:17" ht="15.75" customHeight="1" x14ac:dyDescent="0.25">
      <c r="B2" s="21"/>
      <c r="C2" s="16"/>
      <c r="D2" s="16"/>
      <c r="E2" s="16"/>
      <c r="F2" s="16"/>
      <c r="G2" s="16"/>
      <c r="H2" s="16"/>
      <c r="I2" s="16"/>
      <c r="J2" s="16"/>
      <c r="K2" s="16"/>
      <c r="L2" s="16"/>
      <c r="M2" s="16"/>
      <c r="N2" s="16"/>
      <c r="O2" s="16"/>
      <c r="P2" s="5" t="s">
        <v>43</v>
      </c>
      <c r="Q2" s="16"/>
    </row>
    <row r="3" spans="1:17" s="7" customFormat="1" ht="90" x14ac:dyDescent="0.25">
      <c r="A3" s="23" t="s">
        <v>58</v>
      </c>
      <c r="B3" s="24" t="s">
        <v>38</v>
      </c>
      <c r="C3" s="25" t="s">
        <v>51</v>
      </c>
      <c r="D3" s="25" t="s">
        <v>52</v>
      </c>
      <c r="E3" s="25" t="s">
        <v>45</v>
      </c>
      <c r="F3" s="25" t="s">
        <v>53</v>
      </c>
      <c r="G3" s="25" t="s">
        <v>46</v>
      </c>
      <c r="H3" s="25" t="s">
        <v>44</v>
      </c>
      <c r="I3" s="25" t="s">
        <v>47</v>
      </c>
      <c r="J3" s="25" t="s">
        <v>54</v>
      </c>
      <c r="K3" s="25" t="s">
        <v>48</v>
      </c>
      <c r="L3" s="25" t="s">
        <v>55</v>
      </c>
      <c r="M3" s="25" t="s">
        <v>49</v>
      </c>
      <c r="N3" s="25" t="s">
        <v>56</v>
      </c>
      <c r="O3" s="25" t="s">
        <v>50</v>
      </c>
      <c r="P3" s="25" t="s">
        <v>57</v>
      </c>
    </row>
    <row r="4" spans="1:17" s="1" customFormat="1" x14ac:dyDescent="0.25">
      <c r="A4" s="26" t="s">
        <v>1</v>
      </c>
      <c r="B4" s="6" t="s">
        <v>41</v>
      </c>
      <c r="C4">
        <v>14</v>
      </c>
      <c r="D4" s="8">
        <v>0.55955235811350923</v>
      </c>
      <c r="E4">
        <v>198</v>
      </c>
      <c r="F4" s="8">
        <v>1.0720086626962642</v>
      </c>
      <c r="G4" s="9">
        <v>1017.1277099999999</v>
      </c>
      <c r="H4" s="8">
        <v>0.9853709535932792</v>
      </c>
      <c r="I4" s="9">
        <v>875.68568000000005</v>
      </c>
      <c r="J4" s="8">
        <v>1.5487425360062563</v>
      </c>
      <c r="K4" s="9">
        <v>141.44202999999999</v>
      </c>
      <c r="L4" s="8">
        <v>0.31975135944965821</v>
      </c>
      <c r="M4" s="10" t="s">
        <v>40</v>
      </c>
      <c r="N4" s="10" t="s">
        <v>40</v>
      </c>
      <c r="O4" s="11" t="s">
        <v>40</v>
      </c>
      <c r="P4" s="11" t="s">
        <v>40</v>
      </c>
    </row>
    <row r="5" spans="1:17" s="2" customFormat="1" x14ac:dyDescent="0.25">
      <c r="A5" s="6" t="s">
        <v>2</v>
      </c>
      <c r="B5" s="6" t="s">
        <v>20</v>
      </c>
      <c r="C5">
        <v>4</v>
      </c>
      <c r="D5" s="8">
        <v>0.15987210231814547</v>
      </c>
      <c r="E5">
        <v>8</v>
      </c>
      <c r="F5" s="8">
        <v>4.3313481321061179E-2</v>
      </c>
      <c r="G5" s="9">
        <v>46.931249999999999</v>
      </c>
      <c r="H5" s="8">
        <v>4.5465962741123821E-2</v>
      </c>
      <c r="I5" s="11" t="s">
        <v>40</v>
      </c>
      <c r="J5" s="12" t="s">
        <v>40</v>
      </c>
      <c r="K5" s="9">
        <v>46.931249999999999</v>
      </c>
      <c r="L5" s="8">
        <v>0.10609527442565533</v>
      </c>
      <c r="M5" s="10" t="s">
        <v>40</v>
      </c>
      <c r="N5" s="10" t="s">
        <v>40</v>
      </c>
      <c r="O5" s="11" t="s">
        <v>40</v>
      </c>
      <c r="P5" s="12" t="s">
        <v>40</v>
      </c>
    </row>
    <row r="6" spans="1:17" s="2" customFormat="1" x14ac:dyDescent="0.25">
      <c r="A6" s="6" t="s">
        <v>3</v>
      </c>
      <c r="B6" s="6" t="s">
        <v>37</v>
      </c>
      <c r="C6">
        <v>286</v>
      </c>
      <c r="D6" s="8">
        <v>11.430855315747403</v>
      </c>
      <c r="E6" s="9">
        <v>2285</v>
      </c>
      <c r="F6" s="8">
        <v>12.371413102328098</v>
      </c>
      <c r="G6" s="9">
        <v>9051.8077900000008</v>
      </c>
      <c r="H6" s="8">
        <v>8.7691922912761626</v>
      </c>
      <c r="I6" s="9">
        <v>4790.2081100000014</v>
      </c>
      <c r="J6" s="8">
        <v>8.4719885521927658</v>
      </c>
      <c r="K6" s="9">
        <v>4059.8722800000014</v>
      </c>
      <c r="L6" s="8">
        <v>9.1779627365499774</v>
      </c>
      <c r="M6" s="10" t="s">
        <v>40</v>
      </c>
      <c r="N6" s="10" t="s">
        <v>40</v>
      </c>
      <c r="O6" s="9">
        <v>201.72743000000003</v>
      </c>
      <c r="P6" s="8">
        <v>8.5142815312240501</v>
      </c>
    </row>
    <row r="7" spans="1:17" s="2" customFormat="1" x14ac:dyDescent="0.25">
      <c r="A7" s="6" t="s">
        <v>4</v>
      </c>
      <c r="B7" s="6" t="s">
        <v>21</v>
      </c>
      <c r="C7">
        <v>12</v>
      </c>
      <c r="D7" s="8">
        <v>0.47961630695443641</v>
      </c>
      <c r="E7">
        <v>53</v>
      </c>
      <c r="F7" s="8">
        <v>0.28695181375203033</v>
      </c>
      <c r="G7" s="9">
        <v>2701.3706200000001</v>
      </c>
      <c r="H7" s="8">
        <v>2.6170284396619854</v>
      </c>
      <c r="I7" s="9">
        <v>2560.1859199999999</v>
      </c>
      <c r="J7" s="8">
        <v>4.527958975403493</v>
      </c>
      <c r="K7" s="9">
        <v>141.18469999999999</v>
      </c>
      <c r="L7" s="8">
        <v>0.31916962559496748</v>
      </c>
      <c r="M7" s="10" t="s">
        <v>40</v>
      </c>
      <c r="N7" s="10" t="s">
        <v>40</v>
      </c>
      <c r="O7" s="11" t="s">
        <v>40</v>
      </c>
      <c r="P7" s="11" t="s">
        <v>40</v>
      </c>
    </row>
    <row r="8" spans="1:17" s="2" customFormat="1" x14ac:dyDescent="0.25">
      <c r="A8" s="6" t="s">
        <v>5</v>
      </c>
      <c r="B8" s="6" t="s">
        <v>22</v>
      </c>
      <c r="C8">
        <v>7</v>
      </c>
      <c r="D8" s="8">
        <v>0.27977617905675461</v>
      </c>
      <c r="E8">
        <v>91</v>
      </c>
      <c r="F8" s="8">
        <v>0.49269085002707091</v>
      </c>
      <c r="G8" s="9">
        <v>568.7689499999999</v>
      </c>
      <c r="H8" s="8">
        <v>0.55101084861383642</v>
      </c>
      <c r="I8" s="9">
        <v>533.27715000000001</v>
      </c>
      <c r="J8" s="8">
        <v>0.9431569164008583</v>
      </c>
      <c r="K8" s="9">
        <v>35.491810000000008</v>
      </c>
      <c r="L8" s="8">
        <v>8.0234669262233993E-2</v>
      </c>
      <c r="M8" s="10" t="s">
        <v>40</v>
      </c>
      <c r="N8" s="10" t="s">
        <v>40</v>
      </c>
      <c r="O8" s="11" t="s">
        <v>40</v>
      </c>
      <c r="P8" s="12" t="s">
        <v>40</v>
      </c>
    </row>
    <row r="9" spans="1:17" s="2" customFormat="1" x14ac:dyDescent="0.25">
      <c r="A9" s="6" t="s">
        <v>6</v>
      </c>
      <c r="B9" s="6" t="s">
        <v>23</v>
      </c>
      <c r="C9">
        <v>508</v>
      </c>
      <c r="D9" s="8">
        <v>20.303756994404477</v>
      </c>
      <c r="E9" s="9">
        <v>3973</v>
      </c>
      <c r="F9" s="8">
        <v>21.510557661072006</v>
      </c>
      <c r="G9" s="9">
        <v>16113.723029999996</v>
      </c>
      <c r="H9" s="8">
        <v>15.610620448054732</v>
      </c>
      <c r="I9" s="9">
        <v>9087.7904599999929</v>
      </c>
      <c r="J9" s="8">
        <v>16.072716461132323</v>
      </c>
      <c r="K9" s="9">
        <v>6405.4295200000051</v>
      </c>
      <c r="L9" s="8">
        <v>14.480453913726871</v>
      </c>
      <c r="M9" s="11" t="s">
        <v>40</v>
      </c>
      <c r="N9" s="10" t="s">
        <v>40</v>
      </c>
      <c r="O9" s="9">
        <v>620.50307999999995</v>
      </c>
      <c r="P9" s="8">
        <v>26.189487042548638</v>
      </c>
    </row>
    <row r="10" spans="1:17" s="2" customFormat="1" x14ac:dyDescent="0.25">
      <c r="A10" s="6" t="s">
        <v>7</v>
      </c>
      <c r="B10" s="6" t="s">
        <v>24</v>
      </c>
      <c r="C10">
        <v>419</v>
      </c>
      <c r="D10" s="8">
        <v>16.746602717825741</v>
      </c>
      <c r="E10" s="9">
        <v>3599</v>
      </c>
      <c r="F10" s="8">
        <v>19.485652409312397</v>
      </c>
      <c r="G10" s="9">
        <v>15390.299930000001</v>
      </c>
      <c r="H10" s="8">
        <v>14.90978406055881</v>
      </c>
      <c r="I10" s="9">
        <v>8728.0944900000031</v>
      </c>
      <c r="J10" s="8">
        <v>15.436556179547022</v>
      </c>
      <c r="K10" s="9">
        <v>6109.5787799999962</v>
      </c>
      <c r="L10" s="8">
        <v>13.811638029868373</v>
      </c>
      <c r="M10" s="17">
        <v>5.2261000000000006</v>
      </c>
      <c r="N10" s="8">
        <v>6.8036013874082144</v>
      </c>
      <c r="O10" s="9">
        <v>547.40055999999993</v>
      </c>
      <c r="P10" s="8">
        <v>23.104059166320123</v>
      </c>
    </row>
    <row r="11" spans="1:17" s="2" customFormat="1" x14ac:dyDescent="0.25">
      <c r="A11" s="6" t="s">
        <v>8</v>
      </c>
      <c r="B11" s="6" t="s">
        <v>25</v>
      </c>
      <c r="C11">
        <v>211</v>
      </c>
      <c r="D11" s="8">
        <v>8.4332533972821739</v>
      </c>
      <c r="E11" s="9">
        <v>1750</v>
      </c>
      <c r="F11" s="8">
        <v>9.474824038982133</v>
      </c>
      <c r="G11" s="9">
        <v>9192.7505199999996</v>
      </c>
      <c r="H11" s="8">
        <v>8.905734508046697</v>
      </c>
      <c r="I11" s="9">
        <v>3978.677720000001</v>
      </c>
      <c r="J11" s="8">
        <v>7.036711416845816</v>
      </c>
      <c r="K11" s="9">
        <v>4890.5519400000012</v>
      </c>
      <c r="L11" s="8">
        <v>11.055841260721186</v>
      </c>
      <c r="M11" s="31" t="s">
        <v>40</v>
      </c>
      <c r="N11" s="12" t="s">
        <v>40</v>
      </c>
      <c r="O11" s="9">
        <v>323.52087999999998</v>
      </c>
      <c r="P11" s="8">
        <v>13.654800705830395</v>
      </c>
    </row>
    <row r="12" spans="1:17" s="2" customFormat="1" x14ac:dyDescent="0.25">
      <c r="A12" s="6" t="s">
        <v>9</v>
      </c>
      <c r="B12" s="6" t="s">
        <v>26</v>
      </c>
      <c r="C12">
        <v>272</v>
      </c>
      <c r="D12" s="8">
        <v>10.871302957633892</v>
      </c>
      <c r="E12" s="9">
        <v>2114</v>
      </c>
      <c r="F12" s="8">
        <v>11.445587439090417</v>
      </c>
      <c r="G12" s="9">
        <v>6965.2938300000005</v>
      </c>
      <c r="H12" s="8">
        <v>6.747823459970907</v>
      </c>
      <c r="I12" s="9">
        <v>3678.0368800000006</v>
      </c>
      <c r="J12" s="8">
        <v>6.5049963647409879</v>
      </c>
      <c r="K12" s="9">
        <v>3284.8669999999979</v>
      </c>
      <c r="L12" s="8">
        <v>7.4259446704866994</v>
      </c>
      <c r="M12" s="11" t="s">
        <v>40</v>
      </c>
      <c r="N12" s="12" t="s">
        <v>40</v>
      </c>
      <c r="O12" s="17">
        <v>2.39</v>
      </c>
      <c r="P12" s="18">
        <v>0.10087439700007816</v>
      </c>
    </row>
    <row r="13" spans="1:17" s="2" customFormat="1" x14ac:dyDescent="0.25">
      <c r="A13" s="6" t="s">
        <v>10</v>
      </c>
      <c r="B13" s="6" t="s">
        <v>27</v>
      </c>
      <c r="C13">
        <v>63</v>
      </c>
      <c r="D13" s="8">
        <v>2.5179856115107913</v>
      </c>
      <c r="E13" s="9">
        <v>300</v>
      </c>
      <c r="F13" s="8">
        <v>1.6242555495397943</v>
      </c>
      <c r="G13" s="9">
        <v>1854.8863900000003</v>
      </c>
      <c r="H13" s="8">
        <v>1.7969731361674297</v>
      </c>
      <c r="I13" s="9">
        <v>1574.8800100000003</v>
      </c>
      <c r="J13" s="8">
        <v>2.7853414944423425</v>
      </c>
      <c r="K13" s="9">
        <v>224.05915999999993</v>
      </c>
      <c r="L13" s="8">
        <v>0.50652002807898378</v>
      </c>
      <c r="M13" s="10" t="s">
        <v>40</v>
      </c>
      <c r="N13" s="12" t="s">
        <v>40</v>
      </c>
      <c r="O13" s="17">
        <v>55.947240000000001</v>
      </c>
      <c r="P13" s="17">
        <v>2.3613573635224485</v>
      </c>
    </row>
    <row r="14" spans="1:17" s="2" customFormat="1" x14ac:dyDescent="0.25">
      <c r="A14" s="6" t="s">
        <v>11</v>
      </c>
      <c r="B14" s="6" t="s">
        <v>28</v>
      </c>
      <c r="C14">
        <v>24</v>
      </c>
      <c r="D14" s="8">
        <v>0.95923261390887282</v>
      </c>
      <c r="E14">
        <v>70</v>
      </c>
      <c r="F14" s="8">
        <v>0.3789929615592853</v>
      </c>
      <c r="G14" s="9">
        <v>721.90899999999999</v>
      </c>
      <c r="H14" s="8">
        <v>0.69936956071875256</v>
      </c>
      <c r="I14" s="9">
        <v>574.50148999999999</v>
      </c>
      <c r="J14" s="8">
        <v>1.0160665120868173</v>
      </c>
      <c r="K14" s="9">
        <v>147.30232999999998</v>
      </c>
      <c r="L14" s="8">
        <v>0.33299946464005198</v>
      </c>
      <c r="M14" s="10" t="s">
        <v>40</v>
      </c>
      <c r="N14" s="12" t="s">
        <v>40</v>
      </c>
      <c r="O14" s="17">
        <v>0.10517</v>
      </c>
      <c r="P14" s="17">
        <v>4.4388955366101339E-3</v>
      </c>
    </row>
    <row r="15" spans="1:17" s="2" customFormat="1" x14ac:dyDescent="0.25">
      <c r="A15" s="6" t="s">
        <v>12</v>
      </c>
      <c r="B15" s="6" t="s">
        <v>29</v>
      </c>
      <c r="C15">
        <v>62</v>
      </c>
      <c r="D15" s="8">
        <v>2.478017585931255</v>
      </c>
      <c r="E15" s="9">
        <v>556</v>
      </c>
      <c r="F15" s="8">
        <v>3.0102869518137521</v>
      </c>
      <c r="G15" s="9">
        <v>5404.5934600000001</v>
      </c>
      <c r="H15" s="8">
        <v>5.235851269320154</v>
      </c>
      <c r="I15" s="9">
        <v>3236.5698300000008</v>
      </c>
      <c r="J15" s="8">
        <v>5.724215298890738</v>
      </c>
      <c r="K15" s="9">
        <v>2168.0236300000001</v>
      </c>
      <c r="L15" s="8">
        <v>4.9011492765727622</v>
      </c>
      <c r="M15" s="10" t="s">
        <v>40</v>
      </c>
      <c r="N15" s="12" t="s">
        <v>40</v>
      </c>
      <c r="O15" s="11" t="s">
        <v>40</v>
      </c>
      <c r="P15" s="11" t="s">
        <v>40</v>
      </c>
      <c r="Q15" s="3"/>
    </row>
    <row r="16" spans="1:17" s="2" customFormat="1" x14ac:dyDescent="0.25">
      <c r="A16" s="6" t="s">
        <v>13</v>
      </c>
      <c r="B16" s="6" t="s">
        <v>30</v>
      </c>
      <c r="C16">
        <v>274</v>
      </c>
      <c r="D16" s="8">
        <v>10.951239008792966</v>
      </c>
      <c r="E16" s="9">
        <v>1934</v>
      </c>
      <c r="F16" s="8">
        <v>10.47103410936654</v>
      </c>
      <c r="G16" s="9">
        <v>18371.216129999993</v>
      </c>
      <c r="H16" s="8">
        <v>17.797630109483823</v>
      </c>
      <c r="I16" s="9">
        <v>13617.765460000004</v>
      </c>
      <c r="J16" s="8">
        <v>24.084455295944558</v>
      </c>
      <c r="K16" s="9">
        <v>4070.1271100000017</v>
      </c>
      <c r="L16" s="8">
        <v>9.2011453494792832</v>
      </c>
      <c r="M16" s="17">
        <v>71.587630000000004</v>
      </c>
      <c r="N16" s="8">
        <v>93.196398612591778</v>
      </c>
      <c r="O16" s="9">
        <v>611.73595999999998</v>
      </c>
      <c r="P16" s="8">
        <v>25.81945443023595</v>
      </c>
    </row>
    <row r="17" spans="1:16" s="2" customFormat="1" x14ac:dyDescent="0.25">
      <c r="A17" s="6" t="s">
        <v>14</v>
      </c>
      <c r="B17" s="6" t="s">
        <v>31</v>
      </c>
      <c r="C17">
        <v>103</v>
      </c>
      <c r="D17" s="8">
        <v>4.1167066346922461</v>
      </c>
      <c r="E17" s="9">
        <v>474</v>
      </c>
      <c r="F17" s="8">
        <v>2.5663237682728752</v>
      </c>
      <c r="G17" s="9">
        <v>2805.4154200000003</v>
      </c>
      <c r="H17" s="8">
        <v>2.717824753423236</v>
      </c>
      <c r="I17" s="9">
        <v>1029.1099900000002</v>
      </c>
      <c r="J17" s="8">
        <v>1.8200896190765314</v>
      </c>
      <c r="K17" s="9">
        <v>1770.3526599999989</v>
      </c>
      <c r="L17" s="8">
        <v>4.0021531771024375</v>
      </c>
      <c r="M17" s="10" t="s">
        <v>40</v>
      </c>
      <c r="N17" s="12" t="s">
        <v>40</v>
      </c>
      <c r="O17" s="17">
        <v>5.9527399999999995</v>
      </c>
      <c r="P17" s="18">
        <v>0.25124646778169252</v>
      </c>
    </row>
    <row r="18" spans="1:16" s="2" customFormat="1" x14ac:dyDescent="0.25">
      <c r="A18" s="6" t="s">
        <v>15</v>
      </c>
      <c r="B18" s="6" t="s">
        <v>32</v>
      </c>
      <c r="C18">
        <v>3</v>
      </c>
      <c r="D18" s="8">
        <v>0.1199040767386091</v>
      </c>
      <c r="E18">
        <v>54</v>
      </c>
      <c r="F18" s="8">
        <v>0.29236599891716297</v>
      </c>
      <c r="G18" s="9">
        <v>8977.2085400000014</v>
      </c>
      <c r="H18" s="8">
        <v>8.6969221786962549</v>
      </c>
      <c r="I18" s="9">
        <v>1302.9118600000002</v>
      </c>
      <c r="J18" s="8">
        <v>2.3043371204254806</v>
      </c>
      <c r="K18" s="17">
        <v>7674.2966800000004</v>
      </c>
      <c r="L18" s="18">
        <v>17.348922355328181</v>
      </c>
      <c r="M18" s="10" t="s">
        <v>40</v>
      </c>
      <c r="N18" s="12" t="s">
        <v>40</v>
      </c>
      <c r="O18" s="11" t="s">
        <v>40</v>
      </c>
      <c r="P18" s="11" t="s">
        <v>40</v>
      </c>
    </row>
    <row r="19" spans="1:16" s="2" customFormat="1" x14ac:dyDescent="0.25">
      <c r="A19" s="6" t="s">
        <v>16</v>
      </c>
      <c r="B19" s="6" t="s">
        <v>33</v>
      </c>
      <c r="C19">
        <v>33</v>
      </c>
      <c r="D19" s="8">
        <v>1.3189448441247003</v>
      </c>
      <c r="E19" s="9">
        <v>89</v>
      </c>
      <c r="F19" s="8">
        <v>0.48186247969680562</v>
      </c>
      <c r="G19" s="9">
        <v>337.24</v>
      </c>
      <c r="H19" s="8">
        <v>0.32671069436285194</v>
      </c>
      <c r="I19" s="9">
        <v>47.708600000000004</v>
      </c>
      <c r="J19" s="8">
        <v>8.4377693778557722E-2</v>
      </c>
      <c r="K19" s="9">
        <v>289.53140000000002</v>
      </c>
      <c r="L19" s="8">
        <v>0.65453004848249696</v>
      </c>
      <c r="M19" s="10" t="s">
        <v>40</v>
      </c>
      <c r="N19" s="12" t="s">
        <v>40</v>
      </c>
      <c r="O19" s="11" t="s">
        <v>40</v>
      </c>
      <c r="P19" s="12" t="s">
        <v>40</v>
      </c>
    </row>
    <row r="20" spans="1:16" s="2" customFormat="1" x14ac:dyDescent="0.25">
      <c r="A20" s="6" t="s">
        <v>17</v>
      </c>
      <c r="B20" s="6" t="s">
        <v>34</v>
      </c>
      <c r="C20">
        <v>24</v>
      </c>
      <c r="D20" s="8">
        <v>0.95923261390887282</v>
      </c>
      <c r="E20">
        <v>245</v>
      </c>
      <c r="F20" s="8">
        <v>1.3264753654574988</v>
      </c>
      <c r="G20" s="9">
        <v>270.22631999999999</v>
      </c>
      <c r="H20" s="8">
        <v>0.26178931515335735</v>
      </c>
      <c r="I20" s="9">
        <v>17.939430000000002</v>
      </c>
      <c r="J20" s="8">
        <v>3.1727775099287592E-2</v>
      </c>
      <c r="K20" s="9">
        <v>252.28689000000003</v>
      </c>
      <c r="L20" s="8">
        <v>0.57033313258319607</v>
      </c>
      <c r="M20" s="10" t="s">
        <v>40</v>
      </c>
      <c r="N20" s="12" t="s">
        <v>40</v>
      </c>
      <c r="O20" s="11" t="s">
        <v>40</v>
      </c>
      <c r="P20" s="11" t="s">
        <v>40</v>
      </c>
    </row>
    <row r="21" spans="1:16" s="2" customFormat="1" x14ac:dyDescent="0.25">
      <c r="A21" s="6" t="s">
        <v>18</v>
      </c>
      <c r="B21" s="6" t="s">
        <v>35</v>
      </c>
      <c r="C21">
        <v>63</v>
      </c>
      <c r="D21" s="8">
        <v>2.5179856115107913</v>
      </c>
      <c r="E21" s="9">
        <v>311</v>
      </c>
      <c r="F21" s="8">
        <v>1.6838115863562535</v>
      </c>
      <c r="G21" s="9">
        <v>2609.3328899999997</v>
      </c>
      <c r="H21" s="8">
        <v>2.5278643112196866</v>
      </c>
      <c r="I21" s="9">
        <v>329.51585</v>
      </c>
      <c r="J21" s="8">
        <v>0.5827835544635801</v>
      </c>
      <c r="K21" s="9">
        <v>2279.8170399999999</v>
      </c>
      <c r="L21" s="8">
        <v>5.1538753921765394</v>
      </c>
      <c r="M21" s="10" t="s">
        <v>40</v>
      </c>
      <c r="N21" s="12" t="s">
        <v>40</v>
      </c>
      <c r="O21" s="11" t="s">
        <v>40</v>
      </c>
      <c r="P21" s="12" t="s">
        <v>40</v>
      </c>
    </row>
    <row r="22" spans="1:16" s="2" customFormat="1" x14ac:dyDescent="0.25">
      <c r="A22" s="6" t="s">
        <v>19</v>
      </c>
      <c r="B22" s="6" t="s">
        <v>36</v>
      </c>
      <c r="C22">
        <v>120</v>
      </c>
      <c r="D22" s="8">
        <v>4.7961630695443649</v>
      </c>
      <c r="E22">
        <v>366</v>
      </c>
      <c r="F22" s="8">
        <v>1.9815917704385491</v>
      </c>
      <c r="G22" s="9">
        <v>822.72067999999967</v>
      </c>
      <c r="H22" s="8">
        <v>0.79703369893689247</v>
      </c>
      <c r="I22" s="9">
        <v>578.86183000000005</v>
      </c>
      <c r="J22" s="8">
        <v>1.0237782335225838</v>
      </c>
      <c r="K22" s="9">
        <v>243.85883999999999</v>
      </c>
      <c r="L22" s="8">
        <v>0.55128023547043759</v>
      </c>
      <c r="M22" s="10" t="s">
        <v>40</v>
      </c>
      <c r="N22" s="12" t="s">
        <v>40</v>
      </c>
      <c r="O22" s="11" t="s">
        <v>40</v>
      </c>
      <c r="P22" s="11" t="s">
        <v>40</v>
      </c>
    </row>
    <row r="23" spans="1:16" s="2" customFormat="1" x14ac:dyDescent="0.25">
      <c r="A23" s="27" t="s">
        <v>62</v>
      </c>
      <c r="B23" s="27" t="s">
        <v>63</v>
      </c>
      <c r="C23" s="29" t="s">
        <v>40</v>
      </c>
      <c r="D23" s="29" t="s">
        <v>40</v>
      </c>
      <c r="E23" s="28" t="s">
        <v>40</v>
      </c>
      <c r="F23" s="29" t="s">
        <v>40</v>
      </c>
      <c r="G23" s="29" t="s">
        <v>40</v>
      </c>
      <c r="H23" s="29" t="s">
        <v>40</v>
      </c>
      <c r="I23" s="28" t="s">
        <v>40</v>
      </c>
      <c r="J23" s="29" t="s">
        <v>40</v>
      </c>
      <c r="K23" s="29" t="s">
        <v>40</v>
      </c>
      <c r="L23" s="29" t="s">
        <v>40</v>
      </c>
      <c r="M23" s="28" t="s">
        <v>40</v>
      </c>
      <c r="N23" s="29" t="s">
        <v>40</v>
      </c>
      <c r="O23" s="28" t="s">
        <v>40</v>
      </c>
      <c r="P23" s="29" t="s">
        <v>40</v>
      </c>
    </row>
    <row r="24" spans="1:16" s="2" customFormat="1" ht="15" customHeight="1" x14ac:dyDescent="0.25">
      <c r="A24" s="13" t="s">
        <v>39</v>
      </c>
      <c r="B24" s="13"/>
      <c r="C24" s="32">
        <f>SUM(C4:C23)</f>
        <v>2502</v>
      </c>
      <c r="D24" s="33">
        <f>SUM(D4:D23)</f>
        <v>100</v>
      </c>
      <c r="E24" s="32">
        <f>SUM(E4:E23)</f>
        <v>18470</v>
      </c>
      <c r="F24" s="33">
        <f t="shared" ref="F24" si="0">SUM(F4:F22)</f>
        <v>100.00000000000001</v>
      </c>
      <c r="G24" s="32">
        <f t="shared" ref="G24:L24" si="1">SUM(G4:G23)</f>
        <v>103222.82246000002</v>
      </c>
      <c r="H24" s="33">
        <f t="shared" si="1"/>
        <v>99.999999999999943</v>
      </c>
      <c r="I24" s="32">
        <f t="shared" si="1"/>
        <v>56541.720760000004</v>
      </c>
      <c r="J24" s="33">
        <f t="shared" si="1"/>
        <v>99.999999999999986</v>
      </c>
      <c r="K24" s="32">
        <f>SUM(K4:K23)</f>
        <v>44235.005050000007</v>
      </c>
      <c r="L24" s="33">
        <f t="shared" si="1"/>
        <v>100.00000000000001</v>
      </c>
      <c r="M24" s="32">
        <f>SUM(M4:M22)</f>
        <v>76.813730000000007</v>
      </c>
      <c r="N24" s="33">
        <f>SUM(N4:N23)</f>
        <v>100</v>
      </c>
      <c r="O24" s="32">
        <f>SUM(O4:O23)</f>
        <v>2369.2830600000002</v>
      </c>
      <c r="P24" s="33">
        <f>SUM(P4:P22)</f>
        <v>100</v>
      </c>
    </row>
    <row r="25" spans="1:16" ht="33.75" customHeight="1" x14ac:dyDescent="0.25">
      <c r="A25" s="4" t="s">
        <v>0</v>
      </c>
    </row>
    <row r="26" spans="1:16" x14ac:dyDescent="0.25">
      <c r="A26" t="s">
        <v>59</v>
      </c>
    </row>
    <row r="27" spans="1:16" x14ac:dyDescent="0.25">
      <c r="A27" t="s">
        <v>60</v>
      </c>
    </row>
    <row r="28" spans="1:16" x14ac:dyDescent="0.25">
      <c r="A28" t="s">
        <v>61</v>
      </c>
    </row>
    <row r="30" spans="1:16" x14ac:dyDescent="0.25">
      <c r="A30" s="4" t="s">
        <v>42</v>
      </c>
    </row>
  </sheetData>
  <conditionalFormatting sqref="B3">
    <cfRule type="dataBar" priority="1">
      <dataBar>
        <cfvo type="min"/>
        <cfvo type="max"/>
        <color rgb="FF638EC6"/>
      </dataBar>
      <extLst>
        <ext xmlns:x14="http://schemas.microsoft.com/office/spreadsheetml/2009/9/main" uri="{B025F937-C7B1-47D3-B67F-A62EFF666E3E}">
          <x14:id>{AADB3A5B-BE83-439F-A775-A8FDDCC51D23}</x14:id>
        </ext>
      </extLst>
    </cfRule>
  </conditionalFormatting>
  <pageMargins left="0.70866141732283472"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AADB3A5B-BE83-439F-A775-A8FDDCC51D23}">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C7742-1EFD-416F-8909-80F46A313B70}">
  <dimension ref="A1:Q30"/>
  <sheetViews>
    <sheetView view="pageLayout" zoomScaleNormal="110" workbookViewId="0">
      <selection activeCell="G24" sqref="G24"/>
    </sheetView>
  </sheetViews>
  <sheetFormatPr defaultColWidth="2.7109375" defaultRowHeight="15" x14ac:dyDescent="0.25"/>
  <cols>
    <col min="1" max="1" width="6.28515625" customWidth="1"/>
    <col min="2" max="2" width="39" customWidth="1"/>
    <col min="3" max="6" width="10" customWidth="1"/>
    <col min="7" max="7" width="15.7109375" customWidth="1"/>
    <col min="8" max="12" width="10" customWidth="1"/>
    <col min="13" max="13" width="14.7109375" customWidth="1"/>
    <col min="14" max="14" width="12.28515625" customWidth="1"/>
    <col min="15" max="16" width="10" customWidth="1"/>
  </cols>
  <sheetData>
    <row r="1" spans="1:17" ht="15.75" customHeight="1" x14ac:dyDescent="0.25">
      <c r="A1" s="22" t="s">
        <v>68</v>
      </c>
      <c r="B1" s="22"/>
      <c r="C1" s="22"/>
      <c r="D1" s="22"/>
      <c r="E1" s="22"/>
      <c r="F1" s="22"/>
      <c r="G1" s="22"/>
      <c r="H1" s="22"/>
      <c r="I1" s="22"/>
      <c r="J1" s="22"/>
      <c r="K1" s="22"/>
      <c r="L1" s="22"/>
      <c r="M1" s="22"/>
      <c r="N1" s="22"/>
      <c r="O1" s="22"/>
      <c r="P1" s="22"/>
      <c r="Q1" s="22"/>
    </row>
    <row r="2" spans="1:17" ht="15.75" customHeight="1" x14ac:dyDescent="0.25">
      <c r="B2" s="21"/>
      <c r="C2" s="16"/>
      <c r="D2" s="16"/>
      <c r="E2" s="16"/>
      <c r="F2" s="16"/>
      <c r="G2" s="16"/>
      <c r="H2" s="16"/>
      <c r="I2" s="16"/>
      <c r="J2" s="16"/>
      <c r="K2" s="16"/>
      <c r="L2" s="16"/>
      <c r="M2" s="16"/>
      <c r="N2" s="16"/>
      <c r="O2" s="16"/>
      <c r="P2" s="5" t="s">
        <v>43</v>
      </c>
      <c r="Q2" s="16"/>
    </row>
    <row r="3" spans="1:17" s="7" customFormat="1" ht="90" x14ac:dyDescent="0.25">
      <c r="A3" s="23" t="s">
        <v>58</v>
      </c>
      <c r="B3" s="24" t="s">
        <v>38</v>
      </c>
      <c r="C3" s="25" t="s">
        <v>51</v>
      </c>
      <c r="D3" s="25" t="s">
        <v>52</v>
      </c>
      <c r="E3" s="25" t="s">
        <v>45</v>
      </c>
      <c r="F3" s="25" t="s">
        <v>53</v>
      </c>
      <c r="G3" s="25" t="s">
        <v>46</v>
      </c>
      <c r="H3" s="25" t="s">
        <v>44</v>
      </c>
      <c r="I3" s="25" t="s">
        <v>47</v>
      </c>
      <c r="J3" s="25" t="s">
        <v>54</v>
      </c>
      <c r="K3" s="25" t="s">
        <v>48</v>
      </c>
      <c r="L3" s="25" t="s">
        <v>55</v>
      </c>
      <c r="M3" s="25" t="s">
        <v>49</v>
      </c>
      <c r="N3" s="25" t="s">
        <v>56</v>
      </c>
      <c r="O3" s="25" t="s">
        <v>50</v>
      </c>
      <c r="P3" s="25" t="s">
        <v>57</v>
      </c>
    </row>
    <row r="4" spans="1:17" s="1" customFormat="1" x14ac:dyDescent="0.25">
      <c r="A4" s="26" t="s">
        <v>1</v>
      </c>
      <c r="B4" s="6" t="s">
        <v>41</v>
      </c>
      <c r="C4">
        <v>15</v>
      </c>
      <c r="D4" s="8">
        <v>0.61074918566775249</v>
      </c>
      <c r="E4">
        <v>243</v>
      </c>
      <c r="F4" s="8">
        <v>1.3405417333259779</v>
      </c>
      <c r="G4" s="9">
        <v>207.96337999999997</v>
      </c>
      <c r="H4" s="8">
        <v>0.21800402954317136</v>
      </c>
      <c r="I4" s="9">
        <v>76.050029999999992</v>
      </c>
      <c r="J4" s="8">
        <v>0.15926722932924472</v>
      </c>
      <c r="K4" s="9">
        <v>131.91334999999998</v>
      </c>
      <c r="L4" s="8">
        <v>0.29012216994060674</v>
      </c>
      <c r="M4" s="10" t="s">
        <v>40</v>
      </c>
      <c r="N4" s="10" t="s">
        <v>40</v>
      </c>
      <c r="O4" s="11" t="s">
        <v>40</v>
      </c>
      <c r="P4" s="11" t="s">
        <v>40</v>
      </c>
    </row>
    <row r="5" spans="1:17" s="2" customFormat="1" x14ac:dyDescent="0.25">
      <c r="A5" s="6" t="s">
        <v>2</v>
      </c>
      <c r="B5" s="6" t="s">
        <v>20</v>
      </c>
      <c r="C5">
        <v>3</v>
      </c>
      <c r="D5" s="8">
        <v>0.12214983713355047</v>
      </c>
      <c r="E5">
        <v>9</v>
      </c>
      <c r="F5" s="8">
        <v>4.9649693826888067E-2</v>
      </c>
      <c r="G5" s="9">
        <v>51.660290000000003</v>
      </c>
      <c r="H5" s="8">
        <v>5.4154492908168747E-2</v>
      </c>
      <c r="I5" s="11" t="s">
        <v>40</v>
      </c>
      <c r="J5" s="12" t="s">
        <v>40</v>
      </c>
      <c r="K5" s="9">
        <v>51.660290000000003</v>
      </c>
      <c r="L5" s="8">
        <v>0.11361848845898485</v>
      </c>
      <c r="M5" s="10" t="s">
        <v>40</v>
      </c>
      <c r="N5" s="10" t="s">
        <v>40</v>
      </c>
      <c r="O5" s="11" t="s">
        <v>40</v>
      </c>
      <c r="P5" s="12" t="s">
        <v>40</v>
      </c>
    </row>
    <row r="6" spans="1:17" s="2" customFormat="1" x14ac:dyDescent="0.25">
      <c r="A6" s="6" t="s">
        <v>3</v>
      </c>
      <c r="B6" s="6" t="s">
        <v>37</v>
      </c>
      <c r="C6">
        <v>286</v>
      </c>
      <c r="D6" s="8">
        <v>11.644951140065146</v>
      </c>
      <c r="E6" s="9">
        <v>2189</v>
      </c>
      <c r="F6" s="8">
        <v>12.075908865228664</v>
      </c>
      <c r="G6" s="9">
        <v>10114.479490000007</v>
      </c>
      <c r="H6" s="8">
        <v>10.602815195404895</v>
      </c>
      <c r="I6" s="9">
        <v>5445.3797000000013</v>
      </c>
      <c r="J6" s="8">
        <v>11.403947341831609</v>
      </c>
      <c r="K6" s="9">
        <v>4424.1706500000028</v>
      </c>
      <c r="L6" s="8">
        <v>9.7302508742712206</v>
      </c>
      <c r="M6" s="10" t="s">
        <v>40</v>
      </c>
      <c r="N6" s="10" t="s">
        <v>40</v>
      </c>
      <c r="O6" s="9">
        <v>244.92915000000002</v>
      </c>
      <c r="P6" s="8">
        <v>11.685218054353827</v>
      </c>
    </row>
    <row r="7" spans="1:17" s="2" customFormat="1" x14ac:dyDescent="0.25">
      <c r="A7" s="6" t="s">
        <v>4</v>
      </c>
      <c r="B7" s="6" t="s">
        <v>21</v>
      </c>
      <c r="C7">
        <v>11</v>
      </c>
      <c r="D7" s="8">
        <v>0.44788273615635182</v>
      </c>
      <c r="E7">
        <v>45</v>
      </c>
      <c r="F7" s="8">
        <v>0.24824846913444032</v>
      </c>
      <c r="G7" s="9">
        <v>2533.1760100000006</v>
      </c>
      <c r="H7" s="8">
        <v>2.6554799105597011</v>
      </c>
      <c r="I7" s="9">
        <v>2466.8098300000001</v>
      </c>
      <c r="J7" s="8">
        <v>5.1660987761115313</v>
      </c>
      <c r="K7" s="9">
        <v>66.36618</v>
      </c>
      <c r="L7" s="8">
        <v>0.14596172527093657</v>
      </c>
      <c r="M7" s="10" t="s">
        <v>40</v>
      </c>
      <c r="N7" s="10" t="s">
        <v>40</v>
      </c>
      <c r="O7" s="11" t="s">
        <v>40</v>
      </c>
      <c r="P7" s="11" t="s">
        <v>40</v>
      </c>
    </row>
    <row r="8" spans="1:17" s="2" customFormat="1" x14ac:dyDescent="0.25">
      <c r="A8" s="6" t="s">
        <v>5</v>
      </c>
      <c r="B8" s="6" t="s">
        <v>22</v>
      </c>
      <c r="C8">
        <v>6</v>
      </c>
      <c r="D8" s="8">
        <v>0.24429967426710095</v>
      </c>
      <c r="E8">
        <v>32</v>
      </c>
      <c r="F8" s="8">
        <v>0.17653224471782422</v>
      </c>
      <c r="G8" s="9">
        <v>28.186010000000003</v>
      </c>
      <c r="H8" s="8">
        <v>2.9546854627695147E-2</v>
      </c>
      <c r="I8" s="9">
        <v>5.03843</v>
      </c>
      <c r="J8" s="8">
        <v>1.0551695854286272E-2</v>
      </c>
      <c r="K8" s="9">
        <v>23.147569999999998</v>
      </c>
      <c r="L8" s="8">
        <v>5.0909352520060257E-2</v>
      </c>
      <c r="M8" s="10" t="s">
        <v>40</v>
      </c>
      <c r="N8" s="10" t="s">
        <v>40</v>
      </c>
      <c r="O8" s="11" t="s">
        <v>40</v>
      </c>
      <c r="P8" s="12" t="s">
        <v>40</v>
      </c>
    </row>
    <row r="9" spans="1:17" s="2" customFormat="1" x14ac:dyDescent="0.25">
      <c r="A9" s="6" t="s">
        <v>6</v>
      </c>
      <c r="B9" s="6" t="s">
        <v>23</v>
      </c>
      <c r="C9">
        <v>521</v>
      </c>
      <c r="D9" s="8">
        <v>21.213355048859935</v>
      </c>
      <c r="E9" s="9">
        <v>4157</v>
      </c>
      <c r="F9" s="8">
        <v>22.932641915374855</v>
      </c>
      <c r="G9" s="9">
        <v>13148.654129999995</v>
      </c>
      <c r="H9" s="8">
        <v>13.783482377567925</v>
      </c>
      <c r="I9" s="9">
        <v>5347.6821500000024</v>
      </c>
      <c r="J9" s="8">
        <v>11.199344949159901</v>
      </c>
      <c r="K9" s="9">
        <v>7278.7947600000025</v>
      </c>
      <c r="L9" s="8">
        <v>16.008536894283399</v>
      </c>
      <c r="M9" s="17">
        <v>3.24688</v>
      </c>
      <c r="N9" s="18">
        <v>4.0555274310300664</v>
      </c>
      <c r="O9" s="9">
        <v>518.93034</v>
      </c>
      <c r="P9" s="8">
        <v>24.757421392757738</v>
      </c>
    </row>
    <row r="10" spans="1:17" s="2" customFormat="1" x14ac:dyDescent="0.25">
      <c r="A10" s="6" t="s">
        <v>7</v>
      </c>
      <c r="B10" s="6" t="s">
        <v>24</v>
      </c>
      <c r="C10">
        <v>403</v>
      </c>
      <c r="D10" s="8">
        <v>16.408794788273614</v>
      </c>
      <c r="E10" s="9">
        <v>3350</v>
      </c>
      <c r="F10" s="8">
        <v>18.480719368897226</v>
      </c>
      <c r="G10" s="9">
        <v>13885.384570000006</v>
      </c>
      <c r="H10" s="8">
        <v>14.555782792223216</v>
      </c>
      <c r="I10" s="9">
        <v>7417.8837500000018</v>
      </c>
      <c r="J10" s="8">
        <v>15.53484978702741</v>
      </c>
      <c r="K10" s="9">
        <v>5922.7903300000016</v>
      </c>
      <c r="L10" s="8">
        <v>13.026223522053249</v>
      </c>
      <c r="M10" s="17">
        <v>5.2261000000000006</v>
      </c>
      <c r="N10" s="8">
        <v>6.5276794668439333</v>
      </c>
      <c r="O10" s="9">
        <v>539.48437000000001</v>
      </c>
      <c r="P10" s="8">
        <v>25.738024650662041</v>
      </c>
    </row>
    <row r="11" spans="1:17" s="2" customFormat="1" x14ac:dyDescent="0.25">
      <c r="A11" s="6" t="s">
        <v>8</v>
      </c>
      <c r="B11" s="6" t="s">
        <v>25</v>
      </c>
      <c r="C11">
        <v>204</v>
      </c>
      <c r="D11" s="8">
        <v>8.3061889250814325</v>
      </c>
      <c r="E11" s="9">
        <v>1768</v>
      </c>
      <c r="F11" s="8">
        <v>9.7534065206597891</v>
      </c>
      <c r="G11" s="9">
        <v>8896.3276100000094</v>
      </c>
      <c r="H11" s="8">
        <v>9.3258499025942605</v>
      </c>
      <c r="I11" s="9">
        <v>3848.9919400000035</v>
      </c>
      <c r="J11" s="8">
        <v>8.0607237366559232</v>
      </c>
      <c r="K11" s="9">
        <v>4772.7684699999954</v>
      </c>
      <c r="L11" s="8">
        <v>10.496935641013653</v>
      </c>
      <c r="M11" s="31" t="s">
        <v>40</v>
      </c>
      <c r="N11" s="12" t="s">
        <v>40</v>
      </c>
      <c r="O11" s="9">
        <v>274.56720000000001</v>
      </c>
      <c r="P11" s="8">
        <v>13.099206862773899</v>
      </c>
    </row>
    <row r="12" spans="1:17" s="2" customFormat="1" x14ac:dyDescent="0.25">
      <c r="A12" s="6" t="s">
        <v>9</v>
      </c>
      <c r="B12" s="6" t="s">
        <v>26</v>
      </c>
      <c r="C12">
        <v>276</v>
      </c>
      <c r="D12" s="8">
        <v>11.237785016286644</v>
      </c>
      <c r="E12" s="9">
        <v>2242</v>
      </c>
      <c r="F12" s="8">
        <v>12.36829039554256</v>
      </c>
      <c r="G12" s="9">
        <v>7102.1477899999982</v>
      </c>
      <c r="H12" s="8">
        <v>7.445045549034301</v>
      </c>
      <c r="I12" s="9">
        <v>3689.0349600000013</v>
      </c>
      <c r="J12" s="8">
        <v>7.7257349796958845</v>
      </c>
      <c r="K12" s="9">
        <v>3409.6510799999987</v>
      </c>
      <c r="L12" s="8">
        <v>7.4989784587377484</v>
      </c>
      <c r="M12" s="11" t="s">
        <v>40</v>
      </c>
      <c r="N12" s="12" t="s">
        <v>40</v>
      </c>
      <c r="O12" s="17">
        <v>3.4617499999999999</v>
      </c>
      <c r="P12" s="18">
        <v>0.16515512179607594</v>
      </c>
    </row>
    <row r="13" spans="1:17" s="2" customFormat="1" x14ac:dyDescent="0.25">
      <c r="A13" s="6" t="s">
        <v>10</v>
      </c>
      <c r="B13" s="6" t="s">
        <v>27</v>
      </c>
      <c r="C13">
        <v>55</v>
      </c>
      <c r="D13" s="8">
        <v>2.2394136807817588</v>
      </c>
      <c r="E13" s="9">
        <v>238</v>
      </c>
      <c r="F13" s="8">
        <v>1.3129585700888178</v>
      </c>
      <c r="G13" s="9">
        <v>917.09551999999985</v>
      </c>
      <c r="H13" s="8">
        <v>0.9613736747113365</v>
      </c>
      <c r="I13" s="9">
        <v>672.19847000000004</v>
      </c>
      <c r="J13" s="8">
        <v>1.407746819774528</v>
      </c>
      <c r="K13" s="9">
        <v>183.89702999999997</v>
      </c>
      <c r="L13" s="8">
        <v>0.40445190262572256</v>
      </c>
      <c r="M13" s="10" t="s">
        <v>40</v>
      </c>
      <c r="N13" s="12" t="s">
        <v>40</v>
      </c>
      <c r="O13" s="17">
        <v>61</v>
      </c>
      <c r="P13" s="17">
        <v>2.910222410503541</v>
      </c>
    </row>
    <row r="14" spans="1:17" s="2" customFormat="1" x14ac:dyDescent="0.25">
      <c r="A14" s="6" t="s">
        <v>11</v>
      </c>
      <c r="B14" s="6" t="s">
        <v>28</v>
      </c>
      <c r="C14">
        <v>25</v>
      </c>
      <c r="D14" s="8">
        <v>1.0179153094462541</v>
      </c>
      <c r="E14">
        <v>61</v>
      </c>
      <c r="F14" s="8">
        <v>0.3365145914933525</v>
      </c>
      <c r="G14" s="9">
        <v>745.75535000000002</v>
      </c>
      <c r="H14" s="8">
        <v>0.78176105501544613</v>
      </c>
      <c r="I14" s="9">
        <v>587.07518000000005</v>
      </c>
      <c r="J14" s="8">
        <v>1.2294779808314034</v>
      </c>
      <c r="K14" s="9">
        <v>158.68017</v>
      </c>
      <c r="L14" s="8">
        <v>0.34899147999004176</v>
      </c>
      <c r="M14" s="10" t="s">
        <v>40</v>
      </c>
      <c r="N14" s="12" t="s">
        <v>40</v>
      </c>
      <c r="O14" s="11" t="s">
        <v>40</v>
      </c>
      <c r="P14" s="11" t="s">
        <v>40</v>
      </c>
    </row>
    <row r="15" spans="1:17" s="2" customFormat="1" x14ac:dyDescent="0.25">
      <c r="A15" s="6" t="s">
        <v>12</v>
      </c>
      <c r="B15" s="6" t="s">
        <v>29</v>
      </c>
      <c r="C15">
        <v>57</v>
      </c>
      <c r="D15" s="8">
        <v>2.3208469055374592</v>
      </c>
      <c r="E15" s="9">
        <v>574</v>
      </c>
      <c r="F15" s="8">
        <v>3.1665471396259721</v>
      </c>
      <c r="G15" s="9">
        <v>5509.5314200000003</v>
      </c>
      <c r="H15" s="8">
        <v>5.7755363009329379</v>
      </c>
      <c r="I15" s="9">
        <v>3131.3525</v>
      </c>
      <c r="J15" s="8">
        <v>6.5578124917005791</v>
      </c>
      <c r="K15" s="9">
        <v>2378.1789100000005</v>
      </c>
      <c r="L15" s="8">
        <v>5.2304215295585106</v>
      </c>
      <c r="M15" s="10" t="s">
        <v>40</v>
      </c>
      <c r="N15" s="12" t="s">
        <v>40</v>
      </c>
      <c r="O15" s="11" t="s">
        <v>40</v>
      </c>
      <c r="P15" s="11" t="s">
        <v>40</v>
      </c>
      <c r="Q15" s="3"/>
    </row>
    <row r="16" spans="1:17" s="2" customFormat="1" x14ac:dyDescent="0.25">
      <c r="A16" s="6" t="s">
        <v>13</v>
      </c>
      <c r="B16" s="6" t="s">
        <v>30</v>
      </c>
      <c r="C16">
        <v>264</v>
      </c>
      <c r="D16" s="8">
        <v>10.749185667752444</v>
      </c>
      <c r="E16" s="9">
        <v>1865</v>
      </c>
      <c r="F16" s="8">
        <v>10.288519887460694</v>
      </c>
      <c r="G16" s="9">
        <v>16933.740489999993</v>
      </c>
      <c r="H16" s="8">
        <v>17.751315938692453</v>
      </c>
      <c r="I16" s="9">
        <v>12146.077860000001</v>
      </c>
      <c r="J16" s="8">
        <v>25.436836356007781</v>
      </c>
      <c r="K16" s="9">
        <v>4268.1298300000017</v>
      </c>
      <c r="L16" s="8">
        <v>9.387064219564083</v>
      </c>
      <c r="M16" s="17">
        <v>71.587630000000004</v>
      </c>
      <c r="N16" s="8">
        <v>89.416793102126007</v>
      </c>
      <c r="O16" s="9">
        <v>447.94521000000009</v>
      </c>
      <c r="P16" s="8">
        <v>21.370822767536314</v>
      </c>
    </row>
    <row r="17" spans="1:16" s="2" customFormat="1" x14ac:dyDescent="0.25">
      <c r="A17" s="6" t="s">
        <v>14</v>
      </c>
      <c r="B17" s="6" t="s">
        <v>31</v>
      </c>
      <c r="C17">
        <v>105</v>
      </c>
      <c r="D17" s="8">
        <v>4.2752442996742666</v>
      </c>
      <c r="E17" s="9">
        <v>451</v>
      </c>
      <c r="F17" s="8">
        <v>2.4880013239918357</v>
      </c>
      <c r="G17" s="9">
        <v>2242.0295100000003</v>
      </c>
      <c r="H17" s="8">
        <v>2.3502766089621265</v>
      </c>
      <c r="I17" s="9">
        <v>696.42373999999995</v>
      </c>
      <c r="J17" s="8">
        <v>1.4584804175476367</v>
      </c>
      <c r="K17" s="9">
        <v>1539.8640299999997</v>
      </c>
      <c r="L17" s="8">
        <v>3.3866829535986125</v>
      </c>
      <c r="M17" s="10" t="s">
        <v>40</v>
      </c>
      <c r="N17" s="12" t="s">
        <v>40</v>
      </c>
      <c r="O17" s="17">
        <v>5.7417100000000003</v>
      </c>
      <c r="P17" s="18">
        <v>0.27392873961659492</v>
      </c>
    </row>
    <row r="18" spans="1:16" s="2" customFormat="1" x14ac:dyDescent="0.25">
      <c r="A18" s="6" t="s">
        <v>15</v>
      </c>
      <c r="B18" s="6" t="s">
        <v>32</v>
      </c>
      <c r="C18">
        <v>3</v>
      </c>
      <c r="D18" s="8">
        <v>0.12214983713355047</v>
      </c>
      <c r="E18">
        <v>54</v>
      </c>
      <c r="F18" s="8">
        <v>0.29789816296132843</v>
      </c>
      <c r="G18" s="9">
        <v>8977.2085400000014</v>
      </c>
      <c r="H18" s="8">
        <v>9.4106358329498718</v>
      </c>
      <c r="I18" s="9">
        <v>1302.9118600000002</v>
      </c>
      <c r="J18" s="8">
        <v>2.728613808599587</v>
      </c>
      <c r="K18" s="17">
        <v>7674.2966800000004</v>
      </c>
      <c r="L18" s="18">
        <v>16.878379675518772</v>
      </c>
      <c r="M18" s="10" t="s">
        <v>40</v>
      </c>
      <c r="N18" s="12" t="s">
        <v>40</v>
      </c>
      <c r="O18" s="11" t="s">
        <v>40</v>
      </c>
      <c r="P18" s="11" t="s">
        <v>40</v>
      </c>
    </row>
    <row r="19" spans="1:16" s="2" customFormat="1" x14ac:dyDescent="0.25">
      <c r="A19" s="6" t="s">
        <v>16</v>
      </c>
      <c r="B19" s="6" t="s">
        <v>33</v>
      </c>
      <c r="C19">
        <v>35</v>
      </c>
      <c r="D19" s="8">
        <v>1.4250814332247557</v>
      </c>
      <c r="E19" s="9">
        <v>96</v>
      </c>
      <c r="F19" s="8">
        <v>0.52959673415347275</v>
      </c>
      <c r="G19" s="9">
        <v>353.55</v>
      </c>
      <c r="H19" s="8">
        <v>0.37061969585697369</v>
      </c>
      <c r="I19" s="9">
        <v>56.265549999999998</v>
      </c>
      <c r="J19" s="8">
        <v>0.11783372413115532</v>
      </c>
      <c r="K19" s="9">
        <v>297.28444999999994</v>
      </c>
      <c r="L19" s="8">
        <v>0.65382927295531357</v>
      </c>
      <c r="M19" s="10" t="s">
        <v>40</v>
      </c>
      <c r="N19" s="12" t="s">
        <v>40</v>
      </c>
      <c r="O19" s="11" t="s">
        <v>40</v>
      </c>
      <c r="P19" s="12" t="s">
        <v>40</v>
      </c>
    </row>
    <row r="20" spans="1:16" s="2" customFormat="1" x14ac:dyDescent="0.25">
      <c r="A20" s="6" t="s">
        <v>17</v>
      </c>
      <c r="B20" s="6" t="s">
        <v>34</v>
      </c>
      <c r="C20">
        <v>23</v>
      </c>
      <c r="D20" s="8">
        <v>0.93648208469055383</v>
      </c>
      <c r="E20">
        <v>261</v>
      </c>
      <c r="F20" s="8">
        <v>1.4398411209797541</v>
      </c>
      <c r="G20" s="9">
        <v>286.63637</v>
      </c>
      <c r="H20" s="8">
        <v>0.3004754186704765</v>
      </c>
      <c r="I20" s="9">
        <v>28.90645</v>
      </c>
      <c r="J20" s="8">
        <v>6.0537125379757861E-2</v>
      </c>
      <c r="K20" s="9">
        <v>257.72991999999999</v>
      </c>
      <c r="L20" s="8">
        <v>0.56683545409936897</v>
      </c>
      <c r="M20" s="10" t="s">
        <v>40</v>
      </c>
      <c r="N20" s="12" t="s">
        <v>40</v>
      </c>
      <c r="O20" s="11" t="s">
        <v>40</v>
      </c>
      <c r="P20" s="11" t="s">
        <v>40</v>
      </c>
    </row>
    <row r="21" spans="1:16" s="2" customFormat="1" x14ac:dyDescent="0.25">
      <c r="A21" s="6" t="s">
        <v>18</v>
      </c>
      <c r="B21" s="6" t="s">
        <v>35</v>
      </c>
      <c r="C21">
        <v>54</v>
      </c>
      <c r="D21" s="8">
        <v>2.1986970684039089</v>
      </c>
      <c r="E21" s="9">
        <v>150</v>
      </c>
      <c r="F21" s="8">
        <v>0.82749489711480118</v>
      </c>
      <c r="G21" s="9">
        <v>2692.9915700000001</v>
      </c>
      <c r="H21" s="8">
        <v>2.8230115022452105</v>
      </c>
      <c r="I21" s="9">
        <v>315.18652000000009</v>
      </c>
      <c r="J21" s="8">
        <v>0.66007710664054442</v>
      </c>
      <c r="K21" s="9">
        <v>2377.8050500000004</v>
      </c>
      <c r="L21" s="8">
        <v>5.2295992846950901</v>
      </c>
      <c r="M21" s="10" t="s">
        <v>40</v>
      </c>
      <c r="N21" s="12" t="s">
        <v>40</v>
      </c>
      <c r="O21" s="11" t="s">
        <v>40</v>
      </c>
      <c r="P21" s="12" t="s">
        <v>40</v>
      </c>
    </row>
    <row r="22" spans="1:16" s="2" customFormat="1" x14ac:dyDescent="0.25">
      <c r="A22" s="6" t="s">
        <v>19</v>
      </c>
      <c r="B22" s="6" t="s">
        <v>36</v>
      </c>
      <c r="C22">
        <v>110</v>
      </c>
      <c r="D22" s="8">
        <v>4.4788273615635177</v>
      </c>
      <c r="E22">
        <v>342</v>
      </c>
      <c r="F22" s="8">
        <v>1.8866883654217466</v>
      </c>
      <c r="G22" s="9">
        <v>767.76454000000012</v>
      </c>
      <c r="H22" s="8">
        <v>0.80483286749984262</v>
      </c>
      <c r="I22" s="9">
        <v>516.68587000000002</v>
      </c>
      <c r="J22" s="8">
        <v>1.0820656737212377</v>
      </c>
      <c r="K22" s="9">
        <v>251.07867000000002</v>
      </c>
      <c r="L22" s="8">
        <v>0.5522071008446191</v>
      </c>
      <c r="M22" s="10" t="s">
        <v>40</v>
      </c>
      <c r="N22" s="12" t="s">
        <v>40</v>
      </c>
      <c r="O22" s="11" t="s">
        <v>40</v>
      </c>
      <c r="P22" s="11" t="s">
        <v>40</v>
      </c>
    </row>
    <row r="23" spans="1:16" s="2" customFormat="1" x14ac:dyDescent="0.25">
      <c r="A23" s="27" t="s">
        <v>62</v>
      </c>
      <c r="B23" s="27" t="s">
        <v>63</v>
      </c>
      <c r="C23" s="29" t="s">
        <v>40</v>
      </c>
      <c r="D23" s="29" t="s">
        <v>40</v>
      </c>
      <c r="E23" s="28" t="s">
        <v>40</v>
      </c>
      <c r="F23" s="29" t="s">
        <v>40</v>
      </c>
      <c r="G23" s="29" t="s">
        <v>40</v>
      </c>
      <c r="H23" s="29" t="s">
        <v>40</v>
      </c>
      <c r="I23" s="28" t="s">
        <v>40</v>
      </c>
      <c r="J23" s="29" t="s">
        <v>40</v>
      </c>
      <c r="K23" s="29" t="s">
        <v>40</v>
      </c>
      <c r="L23" s="29" t="s">
        <v>40</v>
      </c>
      <c r="M23" s="28" t="s">
        <v>40</v>
      </c>
      <c r="N23" s="29" t="s">
        <v>40</v>
      </c>
      <c r="O23" s="28" t="s">
        <v>40</v>
      </c>
      <c r="P23" s="29" t="s">
        <v>40</v>
      </c>
    </row>
    <row r="24" spans="1:16" s="2" customFormat="1" ht="15" customHeight="1" x14ac:dyDescent="0.25">
      <c r="A24" s="13" t="s">
        <v>39</v>
      </c>
      <c r="B24" s="13"/>
      <c r="C24" s="32">
        <f>SUM(C4:C23)</f>
        <v>2456</v>
      </c>
      <c r="D24" s="33">
        <f>SUM(D4:D23)</f>
        <v>99.999999999999986</v>
      </c>
      <c r="E24" s="32">
        <f>SUM(E4:E23)</f>
        <v>18127</v>
      </c>
      <c r="F24" s="33">
        <f t="shared" ref="F24" si="0">SUM(F4:F22)</f>
        <v>100.00000000000001</v>
      </c>
      <c r="G24" s="32">
        <f t="shared" ref="G24:L24" si="1">SUM(G4:G23)</f>
        <v>95394.282590000003</v>
      </c>
      <c r="H24" s="33">
        <f t="shared" si="1"/>
        <v>100</v>
      </c>
      <c r="I24" s="32">
        <f t="shared" si="1"/>
        <v>47749.954790000011</v>
      </c>
      <c r="J24" s="33">
        <f t="shared" si="1"/>
        <v>100</v>
      </c>
      <c r="K24" s="32">
        <f>SUM(K4:K23)</f>
        <v>45468.207420000006</v>
      </c>
      <c r="L24" s="33">
        <f t="shared" si="1"/>
        <v>100</v>
      </c>
      <c r="M24" s="32">
        <f>SUM(M4:M22)</f>
        <v>80.060609999999997</v>
      </c>
      <c r="N24" s="33">
        <f>SUM(N4:N23)</f>
        <v>100</v>
      </c>
      <c r="O24" s="32">
        <f>SUM(O4:O23)</f>
        <v>2096.0597299999995</v>
      </c>
      <c r="P24" s="33">
        <f>SUM(P4:P22)</f>
        <v>100.00000000000003</v>
      </c>
    </row>
    <row r="25" spans="1:16" ht="33.75" customHeight="1" x14ac:dyDescent="0.25">
      <c r="A25" s="4" t="s">
        <v>0</v>
      </c>
    </row>
    <row r="26" spans="1:16" x14ac:dyDescent="0.25">
      <c r="A26" t="s">
        <v>59</v>
      </c>
    </row>
    <row r="27" spans="1:16" x14ac:dyDescent="0.25">
      <c r="A27" t="s">
        <v>60</v>
      </c>
    </row>
    <row r="28" spans="1:16" x14ac:dyDescent="0.25">
      <c r="A28" t="s">
        <v>61</v>
      </c>
    </row>
    <row r="30" spans="1:16" x14ac:dyDescent="0.25">
      <c r="A30" s="4" t="s">
        <v>42</v>
      </c>
    </row>
  </sheetData>
  <conditionalFormatting sqref="B3">
    <cfRule type="dataBar" priority="1">
      <dataBar>
        <cfvo type="min"/>
        <cfvo type="max"/>
        <color rgb="FF638EC6"/>
      </dataBar>
      <extLst>
        <ext xmlns:x14="http://schemas.microsoft.com/office/spreadsheetml/2009/9/main" uri="{B025F937-C7B1-47D3-B67F-A62EFF666E3E}">
          <x14:id>{AAA927E7-F1A6-4F2A-A833-8F19630C7B63}</x14:id>
        </ext>
      </extLst>
    </cfRule>
  </conditionalFormatting>
  <pageMargins left="0.70866141732283472"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AAA927E7-F1A6-4F2A-A833-8F19630C7B63}">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45E1E-C184-4396-9073-D2AE611BF756}">
  <dimension ref="A1:Q30"/>
  <sheetViews>
    <sheetView view="pageLayout" zoomScaleNormal="110" workbookViewId="0">
      <selection activeCell="I8" sqref="I8"/>
    </sheetView>
  </sheetViews>
  <sheetFormatPr defaultColWidth="2.7109375" defaultRowHeight="15" x14ac:dyDescent="0.25"/>
  <cols>
    <col min="1" max="1" width="6.28515625" customWidth="1"/>
    <col min="2" max="2" width="39" customWidth="1"/>
    <col min="3" max="6" width="10" customWidth="1"/>
    <col min="7" max="7" width="15.7109375" customWidth="1"/>
    <col min="8" max="12" width="10" customWidth="1"/>
    <col min="13" max="13" width="14.7109375" customWidth="1"/>
    <col min="14" max="14" width="12.28515625" customWidth="1"/>
    <col min="15" max="16" width="10" customWidth="1"/>
  </cols>
  <sheetData>
    <row r="1" spans="1:17" ht="15.75" customHeight="1" x14ac:dyDescent="0.25">
      <c r="A1" s="22" t="s">
        <v>69</v>
      </c>
      <c r="B1" s="22"/>
      <c r="C1" s="22"/>
      <c r="D1" s="22"/>
      <c r="E1" s="22"/>
      <c r="F1" s="22"/>
      <c r="G1" s="22"/>
      <c r="H1" s="22"/>
      <c r="I1" s="22"/>
      <c r="J1" s="22"/>
      <c r="K1" s="22"/>
      <c r="L1" s="22"/>
      <c r="M1" s="22"/>
      <c r="N1" s="22"/>
      <c r="O1" s="22"/>
      <c r="P1" s="22"/>
      <c r="Q1" s="22"/>
    </row>
    <row r="2" spans="1:17" ht="15.75" customHeight="1" x14ac:dyDescent="0.25">
      <c r="B2" s="21"/>
      <c r="C2" s="16"/>
      <c r="D2" s="16"/>
      <c r="E2" s="16"/>
      <c r="F2" s="16"/>
      <c r="G2" s="16"/>
      <c r="H2" s="16"/>
      <c r="I2" s="16"/>
      <c r="J2" s="16"/>
      <c r="K2" s="16"/>
      <c r="L2" s="16"/>
      <c r="M2" s="16"/>
      <c r="N2" s="16"/>
      <c r="O2" s="16"/>
      <c r="P2" s="5" t="s">
        <v>43</v>
      </c>
      <c r="Q2" s="16"/>
    </row>
    <row r="3" spans="1:17" s="7" customFormat="1" ht="90" x14ac:dyDescent="0.25">
      <c r="A3" s="23" t="s">
        <v>58</v>
      </c>
      <c r="B3" s="24" t="s">
        <v>38</v>
      </c>
      <c r="C3" s="25" t="s">
        <v>51</v>
      </c>
      <c r="D3" s="25" t="s">
        <v>52</v>
      </c>
      <c r="E3" s="25" t="s">
        <v>45</v>
      </c>
      <c r="F3" s="25" t="s">
        <v>53</v>
      </c>
      <c r="G3" s="25" t="s">
        <v>46</v>
      </c>
      <c r="H3" s="25" t="s">
        <v>44</v>
      </c>
      <c r="I3" s="25" t="s">
        <v>47</v>
      </c>
      <c r="J3" s="25" t="s">
        <v>54</v>
      </c>
      <c r="K3" s="25" t="s">
        <v>48</v>
      </c>
      <c r="L3" s="25" t="s">
        <v>55</v>
      </c>
      <c r="M3" s="25" t="s">
        <v>49</v>
      </c>
      <c r="N3" s="25" t="s">
        <v>56</v>
      </c>
      <c r="O3" s="25" t="s">
        <v>50</v>
      </c>
      <c r="P3" s="25" t="s">
        <v>57</v>
      </c>
    </row>
    <row r="4" spans="1:17" s="1" customFormat="1" x14ac:dyDescent="0.25">
      <c r="A4" s="26" t="s">
        <v>1</v>
      </c>
      <c r="B4" s="6" t="s">
        <v>41</v>
      </c>
      <c r="C4">
        <v>14</v>
      </c>
      <c r="D4" s="8">
        <v>0.54305663304887508</v>
      </c>
      <c r="E4">
        <v>227</v>
      </c>
      <c r="F4" s="8">
        <v>1.2749227745015446</v>
      </c>
      <c r="G4" s="9">
        <v>232.72437999999997</v>
      </c>
      <c r="H4" s="8">
        <v>0.23169761055595647</v>
      </c>
      <c r="I4" s="9">
        <v>101.50950999999999</v>
      </c>
      <c r="J4" s="8">
        <v>0.20119257497277204</v>
      </c>
      <c r="K4" s="9">
        <v>131.21487999999999</v>
      </c>
      <c r="L4" s="8">
        <v>0.27297345502257758</v>
      </c>
      <c r="M4" s="10" t="s">
        <v>40</v>
      </c>
      <c r="N4" s="10" t="s">
        <v>40</v>
      </c>
      <c r="O4" s="11" t="s">
        <v>40</v>
      </c>
      <c r="P4" s="11" t="s">
        <v>40</v>
      </c>
    </row>
    <row r="5" spans="1:17" s="2" customFormat="1" x14ac:dyDescent="0.25">
      <c r="A5" s="6" t="s">
        <v>2</v>
      </c>
      <c r="B5" s="6" t="s">
        <v>20</v>
      </c>
      <c r="C5">
        <v>3</v>
      </c>
      <c r="D5" s="8">
        <v>0.11636927851047324</v>
      </c>
      <c r="E5">
        <v>8</v>
      </c>
      <c r="F5" s="8">
        <v>4.4931199101376017E-2</v>
      </c>
      <c r="G5" s="9">
        <v>50.283349999999999</v>
      </c>
      <c r="H5" s="8">
        <v>5.0061502132904404E-2</v>
      </c>
      <c r="I5" s="11" t="s">
        <v>40</v>
      </c>
      <c r="J5" s="12" t="s">
        <v>40</v>
      </c>
      <c r="K5" s="9">
        <v>50.283349999999999</v>
      </c>
      <c r="L5" s="8">
        <v>0.10460718921214976</v>
      </c>
      <c r="M5" s="10" t="s">
        <v>40</v>
      </c>
      <c r="N5" s="10" t="s">
        <v>40</v>
      </c>
      <c r="O5" s="11" t="s">
        <v>40</v>
      </c>
      <c r="P5" s="12" t="s">
        <v>40</v>
      </c>
    </row>
    <row r="6" spans="1:17" s="2" customFormat="1" x14ac:dyDescent="0.25">
      <c r="A6" s="6" t="s">
        <v>3</v>
      </c>
      <c r="B6" s="6" t="s">
        <v>37</v>
      </c>
      <c r="C6">
        <v>290</v>
      </c>
      <c r="D6" s="8">
        <v>11.249030256012412</v>
      </c>
      <c r="E6" s="9">
        <v>2096</v>
      </c>
      <c r="F6" s="8">
        <v>11.771974164560516</v>
      </c>
      <c r="G6" s="9">
        <v>9658.9262000000035</v>
      </c>
      <c r="H6" s="8">
        <v>9.6163114542461159</v>
      </c>
      <c r="I6" s="9">
        <v>5930.4400700000033</v>
      </c>
      <c r="J6" s="8">
        <v>11.754174642405497</v>
      </c>
      <c r="K6" s="9">
        <v>3521.6069000000007</v>
      </c>
      <c r="L6" s="8">
        <v>7.3261904650169933</v>
      </c>
      <c r="M6" s="10" t="s">
        <v>40</v>
      </c>
      <c r="N6" s="10" t="s">
        <v>40</v>
      </c>
      <c r="O6" s="9">
        <v>206.87927000000002</v>
      </c>
      <c r="P6" s="8">
        <v>11.246820946108011</v>
      </c>
    </row>
    <row r="7" spans="1:17" s="2" customFormat="1" x14ac:dyDescent="0.25">
      <c r="A7" s="6" t="s">
        <v>4</v>
      </c>
      <c r="B7" s="6" t="s">
        <v>21</v>
      </c>
      <c r="C7">
        <v>12</v>
      </c>
      <c r="D7" s="8">
        <v>0.46547711404189296</v>
      </c>
      <c r="E7">
        <v>48</v>
      </c>
      <c r="F7" s="8">
        <v>0.26958719460825609</v>
      </c>
      <c r="G7" s="9">
        <v>2536.4347499999999</v>
      </c>
      <c r="H7" s="8">
        <v>2.5252441145448312</v>
      </c>
      <c r="I7" s="9">
        <v>2469.7771700000003</v>
      </c>
      <c r="J7" s="8">
        <v>4.8951160186002856</v>
      </c>
      <c r="K7" s="9">
        <v>66.657579999999996</v>
      </c>
      <c r="L7" s="8">
        <v>0.13867139089746428</v>
      </c>
      <c r="M7" s="10" t="s">
        <v>40</v>
      </c>
      <c r="N7" s="10" t="s">
        <v>40</v>
      </c>
      <c r="O7" s="11" t="s">
        <v>40</v>
      </c>
      <c r="P7" s="11" t="s">
        <v>40</v>
      </c>
    </row>
    <row r="8" spans="1:17" s="2" customFormat="1" x14ac:dyDescent="0.25">
      <c r="A8" s="6" t="s">
        <v>5</v>
      </c>
      <c r="B8" s="6" t="s">
        <v>22</v>
      </c>
      <c r="C8">
        <v>7</v>
      </c>
      <c r="D8" s="8">
        <v>0.27152831652443754</v>
      </c>
      <c r="E8">
        <v>11</v>
      </c>
      <c r="F8" s="8">
        <v>6.1780398764392022E-2</v>
      </c>
      <c r="G8" s="9">
        <v>9.0759799999999995</v>
      </c>
      <c r="H8" s="8">
        <v>9.0359371865278999E-3</v>
      </c>
      <c r="I8" s="9">
        <v>0.11078</v>
      </c>
      <c r="J8" s="8">
        <v>2.1956675246963253E-4</v>
      </c>
      <c r="K8" s="9">
        <v>8.9652000000000012</v>
      </c>
      <c r="L8" s="8">
        <v>1.8650793408250748E-2</v>
      </c>
      <c r="M8" s="10" t="s">
        <v>40</v>
      </c>
      <c r="N8" s="10" t="s">
        <v>40</v>
      </c>
      <c r="O8" s="11" t="s">
        <v>40</v>
      </c>
      <c r="P8" s="12" t="s">
        <v>40</v>
      </c>
    </row>
    <row r="9" spans="1:17" s="2" customFormat="1" x14ac:dyDescent="0.25">
      <c r="A9" s="6" t="s">
        <v>6</v>
      </c>
      <c r="B9" s="6" t="s">
        <v>23</v>
      </c>
      <c r="C9">
        <v>550</v>
      </c>
      <c r="D9" s="8">
        <v>21.334367726920092</v>
      </c>
      <c r="E9" s="9">
        <v>4199</v>
      </c>
      <c r="F9" s="8">
        <v>23.583263128334739</v>
      </c>
      <c r="G9" s="9">
        <v>15380.95534000001</v>
      </c>
      <c r="H9" s="8">
        <v>15.313095260349954</v>
      </c>
      <c r="I9" s="9">
        <v>5167.1526800000029</v>
      </c>
      <c r="J9" s="8">
        <v>10.241333575215371</v>
      </c>
      <c r="K9" s="9">
        <v>9781.5759000000035</v>
      </c>
      <c r="L9" s="8">
        <v>20.349144616743008</v>
      </c>
      <c r="M9" s="17">
        <v>4.2530600000000005</v>
      </c>
      <c r="N9" s="18">
        <v>5.2463653735395228</v>
      </c>
      <c r="O9" s="9">
        <v>427.97368</v>
      </c>
      <c r="P9" s="8">
        <v>23.266436258243399</v>
      </c>
    </row>
    <row r="10" spans="1:17" s="2" customFormat="1" x14ac:dyDescent="0.25">
      <c r="A10" s="6" t="s">
        <v>7</v>
      </c>
      <c r="B10" s="6" t="s">
        <v>24</v>
      </c>
      <c r="C10">
        <v>427</v>
      </c>
      <c r="D10" s="8">
        <v>16.56322730799069</v>
      </c>
      <c r="E10" s="9">
        <v>3347</v>
      </c>
      <c r="F10" s="8">
        <v>18.79809042403819</v>
      </c>
      <c r="G10" s="9">
        <v>17144.407100000022</v>
      </c>
      <c r="H10" s="8">
        <v>17.068766750903279</v>
      </c>
      <c r="I10" s="9">
        <v>10555.884620000006</v>
      </c>
      <c r="J10" s="8">
        <v>20.921838828827788</v>
      </c>
      <c r="K10" s="9">
        <v>5984.0355</v>
      </c>
      <c r="L10" s="8">
        <v>12.448914676542458</v>
      </c>
      <c r="M10" s="17">
        <v>5.2261000000000006</v>
      </c>
      <c r="N10" s="8">
        <v>6.4466596000655771</v>
      </c>
      <c r="O10" s="9">
        <v>599.26092000000006</v>
      </c>
      <c r="P10" s="8">
        <v>32.578325838253186</v>
      </c>
    </row>
    <row r="11" spans="1:17" s="2" customFormat="1" x14ac:dyDescent="0.25">
      <c r="A11" s="6" t="s">
        <v>8</v>
      </c>
      <c r="B11" s="6" t="s">
        <v>25</v>
      </c>
      <c r="C11">
        <v>213</v>
      </c>
      <c r="D11" s="8">
        <v>8.2622187742435997</v>
      </c>
      <c r="E11" s="9">
        <v>1556</v>
      </c>
      <c r="F11" s="8">
        <v>8.739118225217636</v>
      </c>
      <c r="G11" s="9">
        <v>9883.6988799999981</v>
      </c>
      <c r="H11" s="8">
        <v>9.840092447343002</v>
      </c>
      <c r="I11" s="9">
        <v>3929.8760300000031</v>
      </c>
      <c r="J11" s="8">
        <v>7.7890424040021013</v>
      </c>
      <c r="K11" s="9">
        <v>5848.1127599999963</v>
      </c>
      <c r="L11" s="8">
        <v>12.166147204180051</v>
      </c>
      <c r="M11" s="31" t="s">
        <v>40</v>
      </c>
      <c r="N11" s="12" t="s">
        <v>40</v>
      </c>
      <c r="O11" s="9">
        <v>105.71005999999998</v>
      </c>
      <c r="P11" s="8">
        <v>5.7468402562631544</v>
      </c>
    </row>
    <row r="12" spans="1:17" s="2" customFormat="1" x14ac:dyDescent="0.25">
      <c r="A12" s="6" t="s">
        <v>9</v>
      </c>
      <c r="B12" s="6" t="s">
        <v>26</v>
      </c>
      <c r="C12">
        <v>258</v>
      </c>
      <c r="D12" s="8">
        <v>10.007757951900697</v>
      </c>
      <c r="E12" s="9">
        <v>2197</v>
      </c>
      <c r="F12" s="8">
        <v>12.339230553215389</v>
      </c>
      <c r="G12" s="9">
        <v>6943.530420000001</v>
      </c>
      <c r="H12" s="8">
        <v>6.9128958776755454</v>
      </c>
      <c r="I12" s="9">
        <v>3637.0496899999994</v>
      </c>
      <c r="J12" s="8">
        <v>7.2086585033759114</v>
      </c>
      <c r="K12" s="9">
        <v>3266.7258799999986</v>
      </c>
      <c r="L12" s="8">
        <v>6.7959476095643252</v>
      </c>
      <c r="M12" s="11" t="s">
        <v>40</v>
      </c>
      <c r="N12" s="12" t="s">
        <v>40</v>
      </c>
      <c r="O12" s="17">
        <v>39.754839999999994</v>
      </c>
      <c r="P12" s="18">
        <v>2.1612390996022581</v>
      </c>
    </row>
    <row r="13" spans="1:17" s="2" customFormat="1" x14ac:dyDescent="0.25">
      <c r="A13" s="6" t="s">
        <v>10</v>
      </c>
      <c r="B13" s="6" t="s">
        <v>27</v>
      </c>
      <c r="C13">
        <v>64</v>
      </c>
      <c r="D13" s="8">
        <v>2.4825446082234288</v>
      </c>
      <c r="E13" s="9">
        <v>292</v>
      </c>
      <c r="F13" s="8">
        <v>1.6399887672002247</v>
      </c>
      <c r="G13" s="9">
        <v>987.80453999999963</v>
      </c>
      <c r="H13" s="8">
        <v>0.9834463910241189</v>
      </c>
      <c r="I13" s="9">
        <v>606.22</v>
      </c>
      <c r="J13" s="8">
        <v>1.2015323766215982</v>
      </c>
      <c r="K13" s="9">
        <v>273.29994999999997</v>
      </c>
      <c r="L13" s="8">
        <v>0.56856075781190119</v>
      </c>
      <c r="M13" s="10" t="s">
        <v>40</v>
      </c>
      <c r="N13" s="12" t="s">
        <v>40</v>
      </c>
      <c r="O13" s="17">
        <v>108.28458000000001</v>
      </c>
      <c r="P13" s="17">
        <v>5.8868019134276164</v>
      </c>
    </row>
    <row r="14" spans="1:17" s="2" customFormat="1" x14ac:dyDescent="0.25">
      <c r="A14" s="6" t="s">
        <v>11</v>
      </c>
      <c r="B14" s="6" t="s">
        <v>28</v>
      </c>
      <c r="C14">
        <v>24</v>
      </c>
      <c r="D14" s="8">
        <v>0.93095422808378592</v>
      </c>
      <c r="E14">
        <v>67</v>
      </c>
      <c r="F14" s="8">
        <v>0.37629879247402415</v>
      </c>
      <c r="G14" s="9">
        <v>574.29271000000006</v>
      </c>
      <c r="H14" s="8">
        <v>0.57175895652490238</v>
      </c>
      <c r="I14" s="9">
        <v>412.11362999999994</v>
      </c>
      <c r="J14" s="8">
        <v>0.81681216273308999</v>
      </c>
      <c r="K14" s="9">
        <v>162.17908</v>
      </c>
      <c r="L14" s="8">
        <v>0.33738996522332687</v>
      </c>
      <c r="M14" s="10" t="s">
        <v>40</v>
      </c>
      <c r="N14" s="12" t="s">
        <v>40</v>
      </c>
      <c r="O14" s="11" t="s">
        <v>40</v>
      </c>
      <c r="P14" s="11" t="s">
        <v>40</v>
      </c>
    </row>
    <row r="15" spans="1:17" s="2" customFormat="1" x14ac:dyDescent="0.25">
      <c r="A15" s="6" t="s">
        <v>12</v>
      </c>
      <c r="B15" s="6" t="s">
        <v>29</v>
      </c>
      <c r="C15">
        <v>62</v>
      </c>
      <c r="D15" s="8">
        <v>2.4049650892164469</v>
      </c>
      <c r="E15" s="9">
        <v>621</v>
      </c>
      <c r="F15" s="8">
        <v>3.4877843302443132</v>
      </c>
      <c r="G15" s="9">
        <v>5368.996079999999</v>
      </c>
      <c r="H15" s="8">
        <v>5.3453083120053719</v>
      </c>
      <c r="I15" s="9">
        <v>3100.8150699999997</v>
      </c>
      <c r="J15" s="8">
        <v>6.1458376505578274</v>
      </c>
      <c r="K15" s="9">
        <v>2268.1810100000007</v>
      </c>
      <c r="L15" s="8">
        <v>4.7186203799165138</v>
      </c>
      <c r="M15" s="10" t="s">
        <v>40</v>
      </c>
      <c r="N15" s="12" t="s">
        <v>40</v>
      </c>
      <c r="O15" s="11" t="s">
        <v>40</v>
      </c>
      <c r="P15" s="11" t="s">
        <v>40</v>
      </c>
      <c r="Q15" s="3"/>
    </row>
    <row r="16" spans="1:17" s="2" customFormat="1" x14ac:dyDescent="0.25">
      <c r="A16" s="6" t="s">
        <v>13</v>
      </c>
      <c r="B16" s="6" t="s">
        <v>30</v>
      </c>
      <c r="C16">
        <v>286</v>
      </c>
      <c r="D16" s="8">
        <v>11.093871217998448</v>
      </c>
      <c r="E16" s="9">
        <v>1776</v>
      </c>
      <c r="F16" s="8">
        <v>9.9747262005054758</v>
      </c>
      <c r="G16" s="9">
        <v>15929.566820000002</v>
      </c>
      <c r="H16" s="8">
        <v>15.859286291300664</v>
      </c>
      <c r="I16" s="9">
        <v>11411.446340000002</v>
      </c>
      <c r="J16" s="8">
        <v>22.617568278166406</v>
      </c>
      <c r="K16" s="9">
        <v>4100.691270000003</v>
      </c>
      <c r="L16" s="8">
        <v>8.5308911912492107</v>
      </c>
      <c r="M16" s="17">
        <v>71.587630000000004</v>
      </c>
      <c r="N16" s="8">
        <v>88.306975026394909</v>
      </c>
      <c r="O16" s="9">
        <v>345.84158000000002</v>
      </c>
      <c r="P16" s="8">
        <v>18.801392357866927</v>
      </c>
    </row>
    <row r="17" spans="1:16" s="2" customFormat="1" x14ac:dyDescent="0.25">
      <c r="A17" s="6" t="s">
        <v>14</v>
      </c>
      <c r="B17" s="6" t="s">
        <v>31</v>
      </c>
      <c r="C17">
        <v>109</v>
      </c>
      <c r="D17" s="8">
        <v>4.2280837858805276</v>
      </c>
      <c r="E17" s="9">
        <v>383</v>
      </c>
      <c r="F17" s="8">
        <v>2.151081156978377</v>
      </c>
      <c r="G17" s="9">
        <v>2306.2850099999991</v>
      </c>
      <c r="H17" s="8">
        <v>2.296109784793583</v>
      </c>
      <c r="I17" s="9">
        <v>625.31479999999988</v>
      </c>
      <c r="J17" s="8">
        <v>1.2393784068170945</v>
      </c>
      <c r="K17" s="9">
        <v>1675.2284799999998</v>
      </c>
      <c r="L17" s="8">
        <v>3.48506896578971</v>
      </c>
      <c r="M17" s="10" t="s">
        <v>40</v>
      </c>
      <c r="N17" s="12" t="s">
        <v>40</v>
      </c>
      <c r="O17" s="17">
        <v>5.7417100000000003</v>
      </c>
      <c r="P17" s="18">
        <v>0.31214333023544516</v>
      </c>
    </row>
    <row r="18" spans="1:16" s="2" customFormat="1" x14ac:dyDescent="0.25">
      <c r="A18" s="6" t="s">
        <v>15</v>
      </c>
      <c r="B18" s="6" t="s">
        <v>32</v>
      </c>
      <c r="C18">
        <v>4</v>
      </c>
      <c r="D18" s="8">
        <v>0.1551590380139643</v>
      </c>
      <c r="E18">
        <v>57</v>
      </c>
      <c r="F18" s="8">
        <v>0.32013479359730412</v>
      </c>
      <c r="G18" s="9">
        <v>8977.9369700000007</v>
      </c>
      <c r="H18" s="8">
        <v>8.9383267179441361</v>
      </c>
      <c r="I18" s="9">
        <v>1302.9118600000002</v>
      </c>
      <c r="J18" s="8">
        <v>2.5823806269576504</v>
      </c>
      <c r="K18" s="17">
        <v>7675.0251100000005</v>
      </c>
      <c r="L18" s="18">
        <v>15.966772378725178</v>
      </c>
      <c r="M18" s="10" t="s">
        <v>40</v>
      </c>
      <c r="N18" s="12" t="s">
        <v>40</v>
      </c>
      <c r="O18" s="11" t="s">
        <v>40</v>
      </c>
      <c r="P18" s="11" t="s">
        <v>40</v>
      </c>
    </row>
    <row r="19" spans="1:16" s="2" customFormat="1" x14ac:dyDescent="0.25">
      <c r="A19" s="6" t="s">
        <v>16</v>
      </c>
      <c r="B19" s="6" t="s">
        <v>33</v>
      </c>
      <c r="C19">
        <v>39</v>
      </c>
      <c r="D19" s="8">
        <v>1.5128006206361522</v>
      </c>
      <c r="E19" s="9">
        <v>118</v>
      </c>
      <c r="F19" s="8">
        <v>0.6627351867452963</v>
      </c>
      <c r="G19" s="9">
        <v>315.53269000000006</v>
      </c>
      <c r="H19" s="8">
        <v>0.3141405740356612</v>
      </c>
      <c r="I19" s="9">
        <v>51.063950000000006</v>
      </c>
      <c r="J19" s="8">
        <v>0.10120911418822615</v>
      </c>
      <c r="K19" s="9">
        <v>264.46874000000008</v>
      </c>
      <c r="L19" s="8">
        <v>0.55018871109181966</v>
      </c>
      <c r="M19" s="10" t="s">
        <v>40</v>
      </c>
      <c r="N19" s="12" t="s">
        <v>40</v>
      </c>
      <c r="O19" s="11" t="s">
        <v>40</v>
      </c>
      <c r="P19" s="12" t="s">
        <v>40</v>
      </c>
    </row>
    <row r="20" spans="1:16" s="2" customFormat="1" x14ac:dyDescent="0.25">
      <c r="A20" s="6" t="s">
        <v>17</v>
      </c>
      <c r="B20" s="6" t="s">
        <v>34</v>
      </c>
      <c r="C20">
        <v>23</v>
      </c>
      <c r="D20" s="8">
        <v>0.89216446858029486</v>
      </c>
      <c r="E20">
        <v>271</v>
      </c>
      <c r="F20" s="8">
        <v>1.5220443695591126</v>
      </c>
      <c r="G20" s="9">
        <v>376.38072999999997</v>
      </c>
      <c r="H20" s="8">
        <v>0.37472015523387192</v>
      </c>
      <c r="I20" s="9">
        <v>112.65831</v>
      </c>
      <c r="J20" s="8">
        <v>0.22328957632620625</v>
      </c>
      <c r="K20" s="9">
        <v>263.72242999999997</v>
      </c>
      <c r="L20" s="8">
        <v>0.54863612178778698</v>
      </c>
      <c r="M20" s="10" t="s">
        <v>40</v>
      </c>
      <c r="N20" s="12" t="s">
        <v>40</v>
      </c>
      <c r="O20" s="11" t="s">
        <v>40</v>
      </c>
      <c r="P20" s="11" t="s">
        <v>40</v>
      </c>
    </row>
    <row r="21" spans="1:16" s="2" customFormat="1" x14ac:dyDescent="0.25">
      <c r="A21" s="6" t="s">
        <v>18</v>
      </c>
      <c r="B21" s="6" t="s">
        <v>35</v>
      </c>
      <c r="C21">
        <v>70</v>
      </c>
      <c r="D21" s="8">
        <v>2.7152831652443754</v>
      </c>
      <c r="E21" s="9">
        <v>175</v>
      </c>
      <c r="F21" s="8">
        <v>0.98286998034260042</v>
      </c>
      <c r="G21" s="9">
        <v>3030.4842899999994</v>
      </c>
      <c r="H21" s="8">
        <v>3.0171139303083079</v>
      </c>
      <c r="I21" s="9">
        <v>547.11193999999978</v>
      </c>
      <c r="J21" s="8">
        <v>1.0843797788694745</v>
      </c>
      <c r="K21" s="9">
        <v>2483.3723500000006</v>
      </c>
      <c r="L21" s="8">
        <v>5.1662946343207254</v>
      </c>
      <c r="M21" s="10" t="s">
        <v>40</v>
      </c>
      <c r="N21" s="12" t="s">
        <v>40</v>
      </c>
      <c r="O21" s="11" t="s">
        <v>40</v>
      </c>
      <c r="P21" s="12" t="s">
        <v>40</v>
      </c>
    </row>
    <row r="22" spans="1:16" s="2" customFormat="1" x14ac:dyDescent="0.25">
      <c r="A22" s="6" t="s">
        <v>19</v>
      </c>
      <c r="B22" s="6" t="s">
        <v>36</v>
      </c>
      <c r="C22">
        <v>123</v>
      </c>
      <c r="D22" s="8">
        <v>4.7711404189294022</v>
      </c>
      <c r="E22">
        <v>356</v>
      </c>
      <c r="F22" s="8">
        <v>1.9994383600112329</v>
      </c>
      <c r="G22" s="9">
        <v>735.83440000000019</v>
      </c>
      <c r="H22" s="8">
        <v>0.73258793189126103</v>
      </c>
      <c r="I22" s="9">
        <v>492.44823000000002</v>
      </c>
      <c r="J22" s="8">
        <v>0.97603591461020645</v>
      </c>
      <c r="K22" s="9">
        <v>243.38617000000002</v>
      </c>
      <c r="L22" s="8">
        <v>0.50632949349656398</v>
      </c>
      <c r="M22" s="10" t="s">
        <v>40</v>
      </c>
      <c r="N22" s="12" t="s">
        <v>40</v>
      </c>
      <c r="O22" s="11" t="s">
        <v>40</v>
      </c>
      <c r="P22" s="11" t="s">
        <v>40</v>
      </c>
    </row>
    <row r="23" spans="1:16" s="2" customFormat="1" x14ac:dyDescent="0.25">
      <c r="A23" s="27" t="s">
        <v>62</v>
      </c>
      <c r="B23" s="27" t="s">
        <v>63</v>
      </c>
      <c r="C23" s="29" t="s">
        <v>40</v>
      </c>
      <c r="D23" s="29" t="s">
        <v>40</v>
      </c>
      <c r="E23" s="28" t="s">
        <v>40</v>
      </c>
      <c r="F23" s="29" t="s">
        <v>40</v>
      </c>
      <c r="G23" s="29" t="s">
        <v>40</v>
      </c>
      <c r="H23" s="29" t="s">
        <v>40</v>
      </c>
      <c r="I23" s="28" t="s">
        <v>40</v>
      </c>
      <c r="J23" s="29" t="s">
        <v>40</v>
      </c>
      <c r="K23" s="29" t="s">
        <v>40</v>
      </c>
      <c r="L23" s="29" t="s">
        <v>40</v>
      </c>
      <c r="M23" s="28" t="s">
        <v>40</v>
      </c>
      <c r="N23" s="29" t="s">
        <v>40</v>
      </c>
      <c r="O23" s="28" t="s">
        <v>40</v>
      </c>
      <c r="P23" s="29" t="s">
        <v>40</v>
      </c>
    </row>
    <row r="24" spans="1:16" s="2" customFormat="1" ht="15" customHeight="1" x14ac:dyDescent="0.25">
      <c r="A24" s="13" t="s">
        <v>39</v>
      </c>
      <c r="B24" s="13"/>
      <c r="C24" s="32">
        <f>SUM(C4:C23)</f>
        <v>2578</v>
      </c>
      <c r="D24" s="33">
        <f>SUM(D4:D23)</f>
        <v>100.00000000000001</v>
      </c>
      <c r="E24" s="32">
        <f>SUM(E4:E23)</f>
        <v>17805</v>
      </c>
      <c r="F24" s="33">
        <f t="shared" ref="F24" si="0">SUM(F4:F22)</f>
        <v>99.999999999999972</v>
      </c>
      <c r="G24" s="32">
        <f t="shared" ref="G24:L24" si="1">SUM(G4:G23)</f>
        <v>100443.15064000004</v>
      </c>
      <c r="H24" s="33">
        <f t="shared" si="1"/>
        <v>100</v>
      </c>
      <c r="I24" s="32">
        <f t="shared" si="1"/>
        <v>50453.904680000029</v>
      </c>
      <c r="J24" s="33">
        <f t="shared" si="1"/>
        <v>99.999999999999972</v>
      </c>
      <c r="K24" s="32">
        <f>SUM(K4:K23)</f>
        <v>48068.732539999997</v>
      </c>
      <c r="L24" s="33">
        <f t="shared" si="1"/>
        <v>100</v>
      </c>
      <c r="M24" s="32">
        <f>SUM(M4:M22)</f>
        <v>81.066789999999997</v>
      </c>
      <c r="N24" s="33">
        <f>SUM(N4:N23)</f>
        <v>100.00000000000001</v>
      </c>
      <c r="O24" s="32">
        <f>SUM(O4:O23)</f>
        <v>1839.4466400000001</v>
      </c>
      <c r="P24" s="33">
        <f>SUM(P4:P22)</f>
        <v>100</v>
      </c>
    </row>
    <row r="25" spans="1:16" ht="33.75" customHeight="1" x14ac:dyDescent="0.25">
      <c r="A25" s="4" t="s">
        <v>0</v>
      </c>
    </row>
    <row r="26" spans="1:16" x14ac:dyDescent="0.25">
      <c r="A26" t="s">
        <v>59</v>
      </c>
    </row>
    <row r="27" spans="1:16" x14ac:dyDescent="0.25">
      <c r="A27" t="s">
        <v>60</v>
      </c>
    </row>
    <row r="28" spans="1:16" x14ac:dyDescent="0.25">
      <c r="A28" t="s">
        <v>61</v>
      </c>
    </row>
    <row r="30" spans="1:16" x14ac:dyDescent="0.25">
      <c r="A30" s="4" t="s">
        <v>42</v>
      </c>
    </row>
  </sheetData>
  <conditionalFormatting sqref="B3">
    <cfRule type="dataBar" priority="1">
      <dataBar>
        <cfvo type="min"/>
        <cfvo type="max"/>
        <color rgb="FF638EC6"/>
      </dataBar>
      <extLst>
        <ext xmlns:x14="http://schemas.microsoft.com/office/spreadsheetml/2009/9/main" uri="{B025F937-C7B1-47D3-B67F-A62EFF666E3E}">
          <x14:id>{CF52C9DF-3A32-4B31-8776-30A17C09E421}</x14:id>
        </ext>
      </extLst>
    </cfRule>
  </conditionalFormatting>
  <pageMargins left="0.70866141732283472"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CF52C9DF-3A32-4B31-8776-30A17C09E421}">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D0E97-A3A4-4496-A6DA-EA2C0F506A6F}">
  <dimension ref="A1:Q30"/>
  <sheetViews>
    <sheetView view="pageLayout" zoomScaleNormal="110" workbookViewId="0">
      <selection activeCell="G5" sqref="G5"/>
    </sheetView>
  </sheetViews>
  <sheetFormatPr defaultColWidth="2.7109375" defaultRowHeight="15" x14ac:dyDescent="0.25"/>
  <cols>
    <col min="1" max="1" width="6.28515625" customWidth="1"/>
    <col min="2" max="2" width="39" customWidth="1"/>
    <col min="3" max="6" width="10" customWidth="1"/>
    <col min="7" max="7" width="15.7109375" customWidth="1"/>
    <col min="8" max="12" width="10" customWidth="1"/>
    <col min="13" max="13" width="14.7109375" customWidth="1"/>
    <col min="14" max="14" width="12.28515625" customWidth="1"/>
    <col min="15" max="16" width="10" customWidth="1"/>
  </cols>
  <sheetData>
    <row r="1" spans="1:17" ht="15.75" customHeight="1" x14ac:dyDescent="0.25">
      <c r="A1" s="22" t="s">
        <v>70</v>
      </c>
      <c r="B1" s="22"/>
      <c r="C1" s="22"/>
      <c r="D1" s="22"/>
      <c r="E1" s="22"/>
      <c r="F1" s="22"/>
      <c r="G1" s="22"/>
      <c r="H1" s="22"/>
      <c r="I1" s="22"/>
      <c r="J1" s="22"/>
      <c r="K1" s="22"/>
      <c r="L1" s="22"/>
      <c r="M1" s="22"/>
      <c r="N1" s="22"/>
      <c r="O1" s="22"/>
      <c r="P1" s="22"/>
      <c r="Q1" s="22"/>
    </row>
    <row r="2" spans="1:17" ht="15.75" customHeight="1" x14ac:dyDescent="0.25">
      <c r="B2" s="21"/>
      <c r="C2" s="16"/>
      <c r="D2" s="16"/>
      <c r="E2" s="16"/>
      <c r="F2" s="16"/>
      <c r="G2" s="16"/>
      <c r="H2" s="16"/>
      <c r="I2" s="16"/>
      <c r="J2" s="16"/>
      <c r="K2" s="16"/>
      <c r="L2" s="16"/>
      <c r="M2" s="16"/>
      <c r="N2" s="16"/>
      <c r="O2" s="16"/>
      <c r="P2" s="5" t="s">
        <v>43</v>
      </c>
      <c r="Q2" s="16"/>
    </row>
    <row r="3" spans="1:17" s="7" customFormat="1" ht="90" x14ac:dyDescent="0.25">
      <c r="A3" s="23" t="s">
        <v>58</v>
      </c>
      <c r="B3" s="24" t="s">
        <v>38</v>
      </c>
      <c r="C3" s="25" t="s">
        <v>51</v>
      </c>
      <c r="D3" s="25" t="s">
        <v>52</v>
      </c>
      <c r="E3" s="25" t="s">
        <v>45</v>
      </c>
      <c r="F3" s="25" t="s">
        <v>53</v>
      </c>
      <c r="G3" s="25" t="s">
        <v>46</v>
      </c>
      <c r="H3" s="25" t="s">
        <v>44</v>
      </c>
      <c r="I3" s="25" t="s">
        <v>47</v>
      </c>
      <c r="J3" s="25" t="s">
        <v>54</v>
      </c>
      <c r="K3" s="25" t="s">
        <v>48</v>
      </c>
      <c r="L3" s="25" t="s">
        <v>55</v>
      </c>
      <c r="M3" s="25" t="s">
        <v>49</v>
      </c>
      <c r="N3" s="25" t="s">
        <v>56</v>
      </c>
      <c r="O3" s="25" t="s">
        <v>50</v>
      </c>
      <c r="P3" s="25" t="s">
        <v>57</v>
      </c>
    </row>
    <row r="4" spans="1:17" s="1" customFormat="1" x14ac:dyDescent="0.25">
      <c r="A4" s="26" t="s">
        <v>1</v>
      </c>
      <c r="B4" s="6" t="s">
        <v>41</v>
      </c>
      <c r="C4">
        <v>17</v>
      </c>
      <c r="D4" s="8">
        <v>0.66096423017107309</v>
      </c>
      <c r="E4">
        <v>279</v>
      </c>
      <c r="F4" s="8">
        <v>1.5112122196945077</v>
      </c>
      <c r="G4" s="9">
        <v>288.47165999999999</v>
      </c>
      <c r="H4" s="8">
        <v>0.28072181463478357</v>
      </c>
      <c r="I4" s="9">
        <v>130.00204000000002</v>
      </c>
      <c r="J4" s="8">
        <v>0.25673694175024997</v>
      </c>
      <c r="K4" s="9">
        <v>158.46961999999999</v>
      </c>
      <c r="L4" s="8">
        <v>0.31464649956214491</v>
      </c>
      <c r="M4" s="10" t="s">
        <v>40</v>
      </c>
      <c r="N4" s="10" t="s">
        <v>40</v>
      </c>
      <c r="O4" s="11" t="s">
        <v>40</v>
      </c>
      <c r="P4" s="11" t="s">
        <v>40</v>
      </c>
    </row>
    <row r="5" spans="1:17" s="2" customFormat="1" x14ac:dyDescent="0.25">
      <c r="A5" s="6" t="s">
        <v>2</v>
      </c>
      <c r="B5" s="6" t="s">
        <v>20</v>
      </c>
      <c r="C5">
        <v>4</v>
      </c>
      <c r="D5" s="8">
        <v>0.15552099533437014</v>
      </c>
      <c r="E5">
        <v>6</v>
      </c>
      <c r="F5" s="8">
        <v>3.2499187520311994E-2</v>
      </c>
      <c r="G5" s="9">
        <v>41.573089999999993</v>
      </c>
      <c r="H5" s="8">
        <v>4.045622112333383E-2</v>
      </c>
      <c r="I5" s="11" t="s">
        <v>40</v>
      </c>
      <c r="J5" s="12" t="s">
        <v>40</v>
      </c>
      <c r="K5" s="9">
        <v>41.573089999999993</v>
      </c>
      <c r="L5" s="8">
        <v>8.2544700015574027E-2</v>
      </c>
      <c r="M5" s="10" t="s">
        <v>40</v>
      </c>
      <c r="N5" s="10" t="s">
        <v>40</v>
      </c>
      <c r="O5" s="11" t="s">
        <v>40</v>
      </c>
      <c r="P5" s="12" t="s">
        <v>40</v>
      </c>
    </row>
    <row r="6" spans="1:17" s="2" customFormat="1" x14ac:dyDescent="0.25">
      <c r="A6" s="6" t="s">
        <v>3</v>
      </c>
      <c r="B6" s="6" t="s">
        <v>37</v>
      </c>
      <c r="C6">
        <v>296</v>
      </c>
      <c r="D6" s="8">
        <v>11.508553654743391</v>
      </c>
      <c r="E6" s="9">
        <v>2455</v>
      </c>
      <c r="F6" s="8">
        <v>13.297584227060991</v>
      </c>
      <c r="G6" s="9">
        <v>12069.152029999992</v>
      </c>
      <c r="H6" s="8">
        <v>11.74491199227224</v>
      </c>
      <c r="I6" s="9">
        <v>6825.4769499999984</v>
      </c>
      <c r="J6" s="8">
        <v>13.479419847025653</v>
      </c>
      <c r="K6" s="9">
        <v>4801.2838999999985</v>
      </c>
      <c r="L6" s="8">
        <v>9.5331027646755455</v>
      </c>
      <c r="M6" s="10" t="s">
        <v>40</v>
      </c>
      <c r="N6" s="10" t="s">
        <v>40</v>
      </c>
      <c r="O6" s="9">
        <v>442.39113999999995</v>
      </c>
      <c r="P6" s="8">
        <v>26.348473413384383</v>
      </c>
    </row>
    <row r="7" spans="1:17" s="2" customFormat="1" x14ac:dyDescent="0.25">
      <c r="A7" s="6" t="s">
        <v>4</v>
      </c>
      <c r="B7" s="6" t="s">
        <v>21</v>
      </c>
      <c r="C7">
        <v>13</v>
      </c>
      <c r="D7" s="8">
        <v>0.50544323483670295</v>
      </c>
      <c r="E7">
        <v>51</v>
      </c>
      <c r="F7" s="8">
        <v>0.27624309392265189</v>
      </c>
      <c r="G7" s="9">
        <v>2595.1650100000002</v>
      </c>
      <c r="H7" s="8">
        <v>2.5254454142354792</v>
      </c>
      <c r="I7" s="9">
        <v>2519.5052700000006</v>
      </c>
      <c r="J7" s="8">
        <v>4.9756917487097718</v>
      </c>
      <c r="K7" s="9">
        <v>75.659739999999999</v>
      </c>
      <c r="L7" s="8">
        <v>0.15022483393840408</v>
      </c>
      <c r="M7" s="10" t="s">
        <v>40</v>
      </c>
      <c r="N7" s="10" t="s">
        <v>40</v>
      </c>
      <c r="O7" s="11" t="s">
        <v>40</v>
      </c>
      <c r="P7" s="11" t="s">
        <v>40</v>
      </c>
    </row>
    <row r="8" spans="1:17" s="2" customFormat="1" x14ac:dyDescent="0.25">
      <c r="A8" s="6" t="s">
        <v>5</v>
      </c>
      <c r="B8" s="6" t="s">
        <v>22</v>
      </c>
      <c r="C8">
        <v>5</v>
      </c>
      <c r="D8" s="8">
        <v>0.19440124416796267</v>
      </c>
      <c r="E8">
        <v>9</v>
      </c>
      <c r="F8" s="8">
        <v>4.8748781280467987E-2</v>
      </c>
      <c r="G8" s="9">
        <v>8.2840399999999992</v>
      </c>
      <c r="H8" s="8">
        <v>8.0614877083840138E-3</v>
      </c>
      <c r="I8" s="9">
        <v>1.37205</v>
      </c>
      <c r="J8" s="8">
        <v>2.7096184100528758E-3</v>
      </c>
      <c r="K8" s="9">
        <v>6.9119899999999994</v>
      </c>
      <c r="L8" s="8">
        <v>1.3723977242505851E-2</v>
      </c>
      <c r="M8" s="10" t="s">
        <v>40</v>
      </c>
      <c r="N8" s="10" t="s">
        <v>40</v>
      </c>
      <c r="O8" s="11" t="s">
        <v>40</v>
      </c>
      <c r="P8" s="12" t="s">
        <v>40</v>
      </c>
    </row>
    <row r="9" spans="1:17" s="2" customFormat="1" x14ac:dyDescent="0.25">
      <c r="A9" s="6" t="s">
        <v>6</v>
      </c>
      <c r="B9" s="6" t="s">
        <v>23</v>
      </c>
      <c r="C9">
        <v>537</v>
      </c>
      <c r="D9" s="8">
        <v>20.87869362363919</v>
      </c>
      <c r="E9" s="9">
        <v>4274</v>
      </c>
      <c r="F9" s="8">
        <v>23.150254576968909</v>
      </c>
      <c r="G9" s="9">
        <v>15841.134749999996</v>
      </c>
      <c r="H9" s="8">
        <v>15.415559687541327</v>
      </c>
      <c r="I9" s="9">
        <v>5463.4892599999994</v>
      </c>
      <c r="J9" s="8">
        <v>10.789673176649657</v>
      </c>
      <c r="K9" s="9">
        <v>9931.8433700000023</v>
      </c>
      <c r="L9" s="8">
        <v>19.719992706299148</v>
      </c>
      <c r="M9" s="17">
        <v>4.2530600000000005</v>
      </c>
      <c r="N9" s="18">
        <v>5.2463653735395228</v>
      </c>
      <c r="O9" s="9">
        <v>441.54906999999997</v>
      </c>
      <c r="P9" s="8">
        <v>26.298320376849322</v>
      </c>
    </row>
    <row r="10" spans="1:17" s="2" customFormat="1" x14ac:dyDescent="0.25">
      <c r="A10" s="6" t="s">
        <v>7</v>
      </c>
      <c r="B10" s="6" t="s">
        <v>24</v>
      </c>
      <c r="C10">
        <v>428</v>
      </c>
      <c r="D10" s="8">
        <v>16.640746500777606</v>
      </c>
      <c r="E10" s="9">
        <v>3361</v>
      </c>
      <c r="F10" s="8">
        <v>18.204961542628102</v>
      </c>
      <c r="G10" s="9">
        <v>17597.272440000001</v>
      </c>
      <c r="H10" s="8">
        <v>17.124518408426901</v>
      </c>
      <c r="I10" s="9">
        <v>10759.216070000004</v>
      </c>
      <c r="J10" s="8">
        <v>21.24803756496393</v>
      </c>
      <c r="K10" s="9">
        <v>6693.335670000004</v>
      </c>
      <c r="L10" s="8">
        <v>13.289832076078339</v>
      </c>
      <c r="M10" s="17">
        <v>5.2261000000000006</v>
      </c>
      <c r="N10" s="8">
        <v>6.4466596000655771</v>
      </c>
      <c r="O10" s="9">
        <v>139.49463999999998</v>
      </c>
      <c r="P10" s="8">
        <v>8.3081926400009394</v>
      </c>
    </row>
    <row r="11" spans="1:17" s="2" customFormat="1" x14ac:dyDescent="0.25">
      <c r="A11" s="6" t="s">
        <v>8</v>
      </c>
      <c r="B11" s="6" t="s">
        <v>25</v>
      </c>
      <c r="C11">
        <v>214</v>
      </c>
      <c r="D11" s="8">
        <v>8.320373250388803</v>
      </c>
      <c r="E11" s="9">
        <v>1548</v>
      </c>
      <c r="F11" s="8">
        <v>8.3847903802404939</v>
      </c>
      <c r="G11" s="9">
        <v>10126.03924</v>
      </c>
      <c r="H11" s="8">
        <v>9.8540012925908389</v>
      </c>
      <c r="I11" s="9">
        <v>3241.7753600000005</v>
      </c>
      <c r="J11" s="8">
        <v>6.4020802424924677</v>
      </c>
      <c r="K11" s="9">
        <v>6463.4291100000028</v>
      </c>
      <c r="L11" s="8">
        <v>12.833345247054739</v>
      </c>
      <c r="M11" s="31" t="s">
        <v>40</v>
      </c>
      <c r="N11" s="12" t="s">
        <v>40</v>
      </c>
      <c r="O11" s="9">
        <v>420.83472999999998</v>
      </c>
      <c r="P11" s="8">
        <v>25.064590341555657</v>
      </c>
    </row>
    <row r="12" spans="1:17" s="2" customFormat="1" x14ac:dyDescent="0.25">
      <c r="A12" s="6" t="s">
        <v>9</v>
      </c>
      <c r="B12" s="6" t="s">
        <v>26</v>
      </c>
      <c r="C12">
        <v>264</v>
      </c>
      <c r="D12" s="8">
        <v>10.26438569206843</v>
      </c>
      <c r="E12" s="9">
        <v>2318</v>
      </c>
      <c r="F12" s="8">
        <v>12.555519445347199</v>
      </c>
      <c r="G12" s="9">
        <v>7194.6250599999958</v>
      </c>
      <c r="H12" s="8">
        <v>7.0013401055066815</v>
      </c>
      <c r="I12" s="9">
        <v>3755.9774600000005</v>
      </c>
      <c r="J12" s="8">
        <v>7.41756180413224</v>
      </c>
      <c r="K12" s="9">
        <v>3400.8656599999972</v>
      </c>
      <c r="L12" s="8">
        <v>6.7525275532313564</v>
      </c>
      <c r="M12" s="11" t="s">
        <v>40</v>
      </c>
      <c r="N12" s="12" t="s">
        <v>40</v>
      </c>
      <c r="O12" s="17">
        <v>37.78192</v>
      </c>
      <c r="P12" s="18">
        <v>2.250261871489144</v>
      </c>
    </row>
    <row r="13" spans="1:17" s="2" customFormat="1" x14ac:dyDescent="0.25">
      <c r="A13" s="6" t="s">
        <v>10</v>
      </c>
      <c r="B13" s="6" t="s">
        <v>27</v>
      </c>
      <c r="C13">
        <v>75</v>
      </c>
      <c r="D13" s="8">
        <v>2.91601866251944</v>
      </c>
      <c r="E13" s="9">
        <v>398</v>
      </c>
      <c r="F13" s="8">
        <v>2.1557794388473623</v>
      </c>
      <c r="G13" s="9">
        <v>1144.2033800000002</v>
      </c>
      <c r="H13" s="8">
        <v>1.1134641411390391</v>
      </c>
      <c r="I13" s="9">
        <v>658.12099999999998</v>
      </c>
      <c r="J13" s="8">
        <v>1.2997024726813224</v>
      </c>
      <c r="K13" s="9">
        <v>370.84590999999995</v>
      </c>
      <c r="L13" s="8">
        <v>0.7363264167506568</v>
      </c>
      <c r="M13" s="10" t="s">
        <v>40</v>
      </c>
      <c r="N13" s="12" t="s">
        <v>40</v>
      </c>
      <c r="O13" s="17">
        <v>115.23647</v>
      </c>
      <c r="P13" s="17">
        <v>6.8633948366309223</v>
      </c>
    </row>
    <row r="14" spans="1:17" s="2" customFormat="1" x14ac:dyDescent="0.25">
      <c r="A14" s="6" t="s">
        <v>11</v>
      </c>
      <c r="B14" s="6" t="s">
        <v>28</v>
      </c>
      <c r="C14">
        <v>25</v>
      </c>
      <c r="D14" s="8">
        <v>0.97200622083981336</v>
      </c>
      <c r="E14">
        <v>59</v>
      </c>
      <c r="F14" s="8">
        <v>0.31957534394973458</v>
      </c>
      <c r="G14" s="9">
        <v>550.93017999999995</v>
      </c>
      <c r="H14" s="8">
        <v>0.53612933716493316</v>
      </c>
      <c r="I14" s="9">
        <v>392.58842999999996</v>
      </c>
      <c r="J14" s="8">
        <v>0.77531054808626121</v>
      </c>
      <c r="K14" s="9">
        <v>158.34174999999999</v>
      </c>
      <c r="L14" s="8">
        <v>0.31439260958689913</v>
      </c>
      <c r="M14" s="10" t="s">
        <v>40</v>
      </c>
      <c r="N14" s="12" t="s">
        <v>40</v>
      </c>
      <c r="O14" s="11" t="s">
        <v>40</v>
      </c>
      <c r="P14" s="11" t="s">
        <v>40</v>
      </c>
    </row>
    <row r="15" spans="1:17" s="2" customFormat="1" x14ac:dyDescent="0.25">
      <c r="A15" s="6" t="s">
        <v>12</v>
      </c>
      <c r="B15" s="6" t="s">
        <v>29</v>
      </c>
      <c r="C15">
        <v>59</v>
      </c>
      <c r="D15" s="8">
        <v>2.2939346811819599</v>
      </c>
      <c r="E15" s="9">
        <v>630</v>
      </c>
      <c r="F15" s="8">
        <v>3.412414689632759</v>
      </c>
      <c r="G15" s="9">
        <v>5523.8361899999982</v>
      </c>
      <c r="H15" s="8">
        <v>5.3754372925301874</v>
      </c>
      <c r="I15" s="9">
        <v>3103.7072599999997</v>
      </c>
      <c r="J15" s="8">
        <v>6.1294138924315931</v>
      </c>
      <c r="K15" s="9">
        <v>2420.128920000001</v>
      </c>
      <c r="L15" s="8">
        <v>4.805243384612865</v>
      </c>
      <c r="M15" s="10" t="s">
        <v>40</v>
      </c>
      <c r="N15" s="12" t="s">
        <v>40</v>
      </c>
      <c r="O15" s="11" t="s">
        <v>40</v>
      </c>
      <c r="P15" s="11" t="s">
        <v>40</v>
      </c>
      <c r="Q15" s="3"/>
    </row>
    <row r="16" spans="1:17" s="2" customFormat="1" x14ac:dyDescent="0.25">
      <c r="A16" s="6" t="s">
        <v>13</v>
      </c>
      <c r="B16" s="6" t="s">
        <v>30</v>
      </c>
      <c r="C16">
        <v>283</v>
      </c>
      <c r="D16" s="8">
        <v>11.003110419906688</v>
      </c>
      <c r="E16" s="9">
        <v>1688</v>
      </c>
      <c r="F16" s="8">
        <v>9.1431047557144396</v>
      </c>
      <c r="G16" s="9">
        <v>13829.380509999994</v>
      </c>
      <c r="H16" s="8">
        <v>13.457851603315582</v>
      </c>
      <c r="I16" s="9">
        <v>10533.720499999999</v>
      </c>
      <c r="J16" s="8">
        <v>20.802713452972839</v>
      </c>
      <c r="K16" s="9">
        <v>3155.02646</v>
      </c>
      <c r="L16" s="8">
        <v>6.2644059578419249</v>
      </c>
      <c r="M16" s="17">
        <v>71.587630000000004</v>
      </c>
      <c r="N16" s="8">
        <v>88.306975026394909</v>
      </c>
      <c r="O16" s="9">
        <v>69.04592000000001</v>
      </c>
      <c r="P16" s="8">
        <v>4.1123214796360195</v>
      </c>
    </row>
    <row r="17" spans="1:16" s="2" customFormat="1" x14ac:dyDescent="0.25">
      <c r="A17" s="6" t="s">
        <v>14</v>
      </c>
      <c r="B17" s="6" t="s">
        <v>31</v>
      </c>
      <c r="C17">
        <v>109</v>
      </c>
      <c r="D17" s="8">
        <v>4.2379471228615868</v>
      </c>
      <c r="E17" s="9">
        <v>411</v>
      </c>
      <c r="F17" s="8">
        <v>2.2261943451413715</v>
      </c>
      <c r="G17" s="9">
        <v>2340.0747299999998</v>
      </c>
      <c r="H17" s="8">
        <v>2.2772081825528416</v>
      </c>
      <c r="I17" s="9">
        <v>634.71248000000026</v>
      </c>
      <c r="J17" s="8">
        <v>1.2534737224578685</v>
      </c>
      <c r="K17" s="9">
        <v>1692.6950799999997</v>
      </c>
      <c r="L17" s="8">
        <v>3.3609002264791501</v>
      </c>
      <c r="M17" s="10" t="s">
        <v>40</v>
      </c>
      <c r="N17" s="12" t="s">
        <v>40</v>
      </c>
      <c r="O17" s="17">
        <v>12.66714</v>
      </c>
      <c r="P17" s="18">
        <v>0.75444504045360838</v>
      </c>
    </row>
    <row r="18" spans="1:16" s="2" customFormat="1" x14ac:dyDescent="0.25">
      <c r="A18" s="6" t="s">
        <v>15</v>
      </c>
      <c r="B18" s="6" t="s">
        <v>32</v>
      </c>
      <c r="C18">
        <v>3</v>
      </c>
      <c r="D18" s="8">
        <v>0.11664074650077762</v>
      </c>
      <c r="E18">
        <v>54</v>
      </c>
      <c r="F18" s="8">
        <v>0.29249268768280795</v>
      </c>
      <c r="G18" s="9">
        <v>8977.2085400000014</v>
      </c>
      <c r="H18" s="8">
        <v>8.7360341452733241</v>
      </c>
      <c r="I18" s="9">
        <v>1302.9118600000002</v>
      </c>
      <c r="J18" s="8">
        <v>2.5730796709538541</v>
      </c>
      <c r="K18" s="17">
        <v>7674.2966800000004</v>
      </c>
      <c r="L18" s="18">
        <v>15.237561539955674</v>
      </c>
      <c r="M18" s="10" t="s">
        <v>40</v>
      </c>
      <c r="N18" s="12" t="s">
        <v>40</v>
      </c>
      <c r="O18" s="11" t="s">
        <v>40</v>
      </c>
      <c r="P18" s="11" t="s">
        <v>40</v>
      </c>
    </row>
    <row r="19" spans="1:16" s="2" customFormat="1" x14ac:dyDescent="0.25">
      <c r="A19" s="6" t="s">
        <v>16</v>
      </c>
      <c r="B19" s="6" t="s">
        <v>33</v>
      </c>
      <c r="C19">
        <v>35</v>
      </c>
      <c r="D19" s="8">
        <v>1.3608087091757388</v>
      </c>
      <c r="E19" s="9">
        <v>122</v>
      </c>
      <c r="F19" s="8">
        <v>0.66081681291301053</v>
      </c>
      <c r="G19" s="9">
        <v>293.31757000000005</v>
      </c>
      <c r="H19" s="8">
        <v>0.28543753835182695</v>
      </c>
      <c r="I19" s="9">
        <v>48.773429999999998</v>
      </c>
      <c r="J19" s="8">
        <v>9.6321113552294182E-2</v>
      </c>
      <c r="K19" s="9">
        <v>244.54414000000003</v>
      </c>
      <c r="L19" s="8">
        <v>0.48555021233366452</v>
      </c>
      <c r="M19" s="10" t="s">
        <v>40</v>
      </c>
      <c r="N19" s="12" t="s">
        <v>40</v>
      </c>
      <c r="O19" s="11" t="s">
        <v>40</v>
      </c>
      <c r="P19" s="12" t="s">
        <v>40</v>
      </c>
    </row>
    <row r="20" spans="1:16" s="2" customFormat="1" x14ac:dyDescent="0.25">
      <c r="A20" s="6" t="s">
        <v>17</v>
      </c>
      <c r="B20" s="6" t="s">
        <v>34</v>
      </c>
      <c r="C20">
        <v>28</v>
      </c>
      <c r="D20" s="8">
        <v>1.088646967340591</v>
      </c>
      <c r="E20">
        <v>299</v>
      </c>
      <c r="F20" s="8">
        <v>1.6195428447622142</v>
      </c>
      <c r="G20" s="9">
        <v>478.65044000000006</v>
      </c>
      <c r="H20" s="8">
        <v>0.4657914059652779</v>
      </c>
      <c r="I20" s="9">
        <v>200.57795000000002</v>
      </c>
      <c r="J20" s="8">
        <v>0.3961150876211984</v>
      </c>
      <c r="K20" s="9">
        <v>278.07249000000002</v>
      </c>
      <c r="L20" s="8">
        <v>0.55212182374785501</v>
      </c>
      <c r="M20" s="10" t="s">
        <v>40</v>
      </c>
      <c r="N20" s="12" t="s">
        <v>40</v>
      </c>
      <c r="O20" s="11" t="s">
        <v>40</v>
      </c>
      <c r="P20" s="11" t="s">
        <v>40</v>
      </c>
    </row>
    <row r="21" spans="1:16" s="2" customFormat="1" x14ac:dyDescent="0.25">
      <c r="A21" s="6" t="s">
        <v>18</v>
      </c>
      <c r="B21" s="6" t="s">
        <v>35</v>
      </c>
      <c r="C21">
        <v>73</v>
      </c>
      <c r="D21" s="8">
        <v>2.8382581648522551</v>
      </c>
      <c r="E21" s="9">
        <v>176</v>
      </c>
      <c r="F21" s="8">
        <v>0.95330950059581832</v>
      </c>
      <c r="G21" s="9">
        <v>3112.5353</v>
      </c>
      <c r="H21" s="8">
        <v>3.0289164541529678</v>
      </c>
      <c r="I21" s="9">
        <v>577.21391999999992</v>
      </c>
      <c r="J21" s="8">
        <v>1.1399216239720038</v>
      </c>
      <c r="K21" s="9">
        <v>2535.3213800000003</v>
      </c>
      <c r="L21" s="8">
        <v>5.0339616986654399</v>
      </c>
      <c r="M21" s="10" t="s">
        <v>40</v>
      </c>
      <c r="N21" s="12" t="s">
        <v>40</v>
      </c>
      <c r="O21" s="11" t="s">
        <v>40</v>
      </c>
      <c r="P21" s="12" t="s">
        <v>40</v>
      </c>
    </row>
    <row r="22" spans="1:16" s="2" customFormat="1" x14ac:dyDescent="0.25">
      <c r="A22" s="6" t="s">
        <v>19</v>
      </c>
      <c r="B22" s="6" t="s">
        <v>36</v>
      </c>
      <c r="C22">
        <v>104</v>
      </c>
      <c r="D22" s="8">
        <v>4.0435458786936236</v>
      </c>
      <c r="E22">
        <v>324</v>
      </c>
      <c r="F22" s="8">
        <v>1.7549561260968474</v>
      </c>
      <c r="G22" s="9">
        <v>748.83095999999989</v>
      </c>
      <c r="H22" s="8">
        <v>0.72871347551404886</v>
      </c>
      <c r="I22" s="9">
        <v>487.14</v>
      </c>
      <c r="J22" s="8">
        <v>0.96203747113673543</v>
      </c>
      <c r="K22" s="9">
        <v>261.69096000000008</v>
      </c>
      <c r="L22" s="8">
        <v>0.51959577192812922</v>
      </c>
      <c r="M22" s="10" t="s">
        <v>40</v>
      </c>
      <c r="N22" s="12" t="s">
        <v>40</v>
      </c>
      <c r="O22" s="11" t="s">
        <v>40</v>
      </c>
      <c r="P22" s="11" t="s">
        <v>40</v>
      </c>
    </row>
    <row r="23" spans="1:16" s="2" customFormat="1" x14ac:dyDescent="0.25">
      <c r="A23" s="27" t="s">
        <v>62</v>
      </c>
      <c r="B23" s="27" t="s">
        <v>63</v>
      </c>
      <c r="C23" s="29" t="s">
        <v>40</v>
      </c>
      <c r="D23" s="29" t="s">
        <v>40</v>
      </c>
      <c r="E23" s="28" t="s">
        <v>40</v>
      </c>
      <c r="F23" s="29" t="s">
        <v>40</v>
      </c>
      <c r="G23" s="29" t="s">
        <v>40</v>
      </c>
      <c r="H23" s="29" t="s">
        <v>40</v>
      </c>
      <c r="I23" s="28" t="s">
        <v>40</v>
      </c>
      <c r="J23" s="29" t="s">
        <v>40</v>
      </c>
      <c r="K23" s="29" t="s">
        <v>40</v>
      </c>
      <c r="L23" s="29" t="s">
        <v>40</v>
      </c>
      <c r="M23" s="28" t="s">
        <v>40</v>
      </c>
      <c r="N23" s="29" t="s">
        <v>40</v>
      </c>
      <c r="O23" s="28" t="s">
        <v>40</v>
      </c>
      <c r="P23" s="29" t="s">
        <v>40</v>
      </c>
    </row>
    <row r="24" spans="1:16" s="2" customFormat="1" ht="15" customHeight="1" x14ac:dyDescent="0.25">
      <c r="A24" s="13" t="s">
        <v>39</v>
      </c>
      <c r="B24" s="13"/>
      <c r="C24" s="32">
        <f>SUM(C4:C23)</f>
        <v>2572</v>
      </c>
      <c r="D24" s="33">
        <f>SUM(D4:D23)</f>
        <v>100</v>
      </c>
      <c r="E24" s="32">
        <f>SUM(E4:E23)</f>
        <v>18462</v>
      </c>
      <c r="F24" s="33">
        <f t="shared" ref="F24" si="0">SUM(F4:F22)</f>
        <v>99.999999999999972</v>
      </c>
      <c r="G24" s="32">
        <f t="shared" ref="G24:L24" si="1">SUM(G4:G23)</f>
        <v>102760.68511999998</v>
      </c>
      <c r="H24" s="33">
        <f t="shared" si="1"/>
        <v>100.00000000000001</v>
      </c>
      <c r="I24" s="32">
        <f t="shared" si="1"/>
        <v>50636.281290000006</v>
      </c>
      <c r="J24" s="33">
        <f t="shared" si="1"/>
        <v>100</v>
      </c>
      <c r="K24" s="32">
        <f>SUM(K4:K23)</f>
        <v>50364.335919999998</v>
      </c>
      <c r="L24" s="33">
        <f t="shared" si="1"/>
        <v>100.00000000000001</v>
      </c>
      <c r="M24" s="32">
        <f>SUM(M4:M22)</f>
        <v>81.066789999999997</v>
      </c>
      <c r="N24" s="33">
        <f>SUM(N4:N23)</f>
        <v>100.00000000000001</v>
      </c>
      <c r="O24" s="32">
        <f>SUM(O4:O23)</f>
        <v>1679.0010299999999</v>
      </c>
      <c r="P24" s="33">
        <f>SUM(P4:P22)</f>
        <v>99.999999999999986</v>
      </c>
    </row>
    <row r="25" spans="1:16" ht="33.75" customHeight="1" x14ac:dyDescent="0.25">
      <c r="A25" s="4" t="s">
        <v>0</v>
      </c>
    </row>
    <row r="26" spans="1:16" x14ac:dyDescent="0.25">
      <c r="A26" t="s">
        <v>59</v>
      </c>
    </row>
    <row r="27" spans="1:16" x14ac:dyDescent="0.25">
      <c r="A27" t="s">
        <v>60</v>
      </c>
    </row>
    <row r="28" spans="1:16" x14ac:dyDescent="0.25">
      <c r="A28" t="s">
        <v>61</v>
      </c>
    </row>
    <row r="30" spans="1:16" x14ac:dyDescent="0.25">
      <c r="A30" s="4" t="s">
        <v>42</v>
      </c>
    </row>
  </sheetData>
  <conditionalFormatting sqref="B3">
    <cfRule type="dataBar" priority="1">
      <dataBar>
        <cfvo type="min"/>
        <cfvo type="max"/>
        <color rgb="FF638EC6"/>
      </dataBar>
      <extLst>
        <ext xmlns:x14="http://schemas.microsoft.com/office/spreadsheetml/2009/9/main" uri="{B025F937-C7B1-47D3-B67F-A62EFF666E3E}">
          <x14:id>{91240A9F-BF0E-4201-9608-CDFE19EF9FC1}</x14:id>
        </ext>
      </extLst>
    </cfRule>
  </conditionalFormatting>
  <pageMargins left="0.70866141732283472"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91240A9F-BF0E-4201-9608-CDFE19EF9FC1}">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79323-FBF4-4BA8-887D-B7E8E3D16BBD}">
  <dimension ref="A1:Q30"/>
  <sheetViews>
    <sheetView view="pageLayout" zoomScaleNormal="110" workbookViewId="0">
      <selection activeCell="P24" sqref="P24"/>
    </sheetView>
  </sheetViews>
  <sheetFormatPr defaultColWidth="2.7109375" defaultRowHeight="15" x14ac:dyDescent="0.25"/>
  <cols>
    <col min="1" max="1" width="6.28515625" customWidth="1"/>
    <col min="2" max="2" width="39" customWidth="1"/>
    <col min="3" max="6" width="10" customWidth="1"/>
    <col min="7" max="7" width="15.7109375" customWidth="1"/>
    <col min="8" max="12" width="10" customWidth="1"/>
    <col min="13" max="13" width="14.7109375" customWidth="1"/>
    <col min="14" max="14" width="12.28515625" customWidth="1"/>
    <col min="15" max="16" width="10" customWidth="1"/>
  </cols>
  <sheetData>
    <row r="1" spans="1:17" ht="15.75" customHeight="1" x14ac:dyDescent="0.25">
      <c r="A1" s="22" t="s">
        <v>71</v>
      </c>
      <c r="B1" s="22"/>
      <c r="C1" s="22"/>
      <c r="D1" s="22"/>
      <c r="E1" s="22"/>
      <c r="F1" s="22"/>
      <c r="G1" s="22"/>
      <c r="H1" s="22"/>
      <c r="I1" s="22"/>
      <c r="J1" s="22"/>
      <c r="K1" s="22"/>
      <c r="L1" s="22"/>
      <c r="M1" s="22"/>
      <c r="N1" s="22"/>
      <c r="O1" s="22"/>
      <c r="P1" s="22"/>
      <c r="Q1" s="22"/>
    </row>
    <row r="2" spans="1:17" ht="15.75" customHeight="1" x14ac:dyDescent="0.25">
      <c r="B2" s="21"/>
      <c r="C2" s="16"/>
      <c r="D2" s="16"/>
      <c r="E2" s="16"/>
      <c r="F2" s="16"/>
      <c r="G2" s="16"/>
      <c r="H2" s="16"/>
      <c r="I2" s="16"/>
      <c r="J2" s="16"/>
      <c r="K2" s="16"/>
      <c r="L2" s="16"/>
      <c r="M2" s="16"/>
      <c r="N2" s="16"/>
      <c r="O2" s="16"/>
      <c r="P2" s="5" t="s">
        <v>43</v>
      </c>
      <c r="Q2" s="16"/>
    </row>
    <row r="3" spans="1:17" s="7" customFormat="1" ht="90" x14ac:dyDescent="0.25">
      <c r="A3" s="23" t="s">
        <v>58</v>
      </c>
      <c r="B3" s="24" t="s">
        <v>38</v>
      </c>
      <c r="C3" s="25" t="s">
        <v>51</v>
      </c>
      <c r="D3" s="25" t="s">
        <v>52</v>
      </c>
      <c r="E3" s="25" t="s">
        <v>45</v>
      </c>
      <c r="F3" s="25" t="s">
        <v>53</v>
      </c>
      <c r="G3" s="25" t="s">
        <v>46</v>
      </c>
      <c r="H3" s="25" t="s">
        <v>44</v>
      </c>
      <c r="I3" s="25" t="s">
        <v>47</v>
      </c>
      <c r="J3" s="25" t="s">
        <v>54</v>
      </c>
      <c r="K3" s="25" t="s">
        <v>48</v>
      </c>
      <c r="L3" s="25" t="s">
        <v>55</v>
      </c>
      <c r="M3" s="25" t="s">
        <v>49</v>
      </c>
      <c r="N3" s="25" t="s">
        <v>56</v>
      </c>
      <c r="O3" s="25" t="s">
        <v>50</v>
      </c>
      <c r="P3" s="25" t="s">
        <v>57</v>
      </c>
    </row>
    <row r="4" spans="1:17" s="1" customFormat="1" x14ac:dyDescent="0.25">
      <c r="A4" s="26" t="s">
        <v>1</v>
      </c>
      <c r="B4" s="6" t="s">
        <v>41</v>
      </c>
      <c r="C4">
        <v>12</v>
      </c>
      <c r="D4" s="8">
        <v>0.49566294919454773</v>
      </c>
      <c r="E4">
        <v>293</v>
      </c>
      <c r="F4" s="8">
        <v>1.5865280485163527</v>
      </c>
      <c r="G4" s="9">
        <v>310.80053999999996</v>
      </c>
      <c r="H4" s="8">
        <v>0.30168023587567883</v>
      </c>
      <c r="I4" s="9">
        <v>129.31648000000001</v>
      </c>
      <c r="J4" s="8">
        <v>0.26931067069584713</v>
      </c>
      <c r="K4" s="9">
        <v>181.48406</v>
      </c>
      <c r="L4" s="8">
        <v>0.33985932122021933</v>
      </c>
      <c r="M4" s="10" t="s">
        <v>40</v>
      </c>
      <c r="N4" s="10" t="s">
        <v>40</v>
      </c>
      <c r="O4" s="11" t="s">
        <v>40</v>
      </c>
      <c r="P4" s="11" t="s">
        <v>40</v>
      </c>
    </row>
    <row r="5" spans="1:17" s="2" customFormat="1" x14ac:dyDescent="0.25">
      <c r="A5" s="6" t="s">
        <v>2</v>
      </c>
      <c r="B5" s="6" t="s">
        <v>20</v>
      </c>
      <c r="C5">
        <v>3</v>
      </c>
      <c r="D5" s="8">
        <v>0.12391573729863693</v>
      </c>
      <c r="E5">
        <v>4</v>
      </c>
      <c r="F5" s="8">
        <v>2.1659085986571368E-2</v>
      </c>
      <c r="G5" s="9">
        <v>18.673849999999998</v>
      </c>
      <c r="H5" s="8">
        <v>1.8125874146509031E-2</v>
      </c>
      <c r="I5" s="11" t="s">
        <v>40</v>
      </c>
      <c r="J5" s="12" t="s">
        <v>40</v>
      </c>
      <c r="K5" s="9">
        <v>18.673849999999998</v>
      </c>
      <c r="L5" s="8">
        <v>3.4969914082637298E-2</v>
      </c>
      <c r="M5" s="10" t="s">
        <v>40</v>
      </c>
      <c r="N5" s="10" t="s">
        <v>40</v>
      </c>
      <c r="O5" s="11" t="s">
        <v>40</v>
      </c>
      <c r="P5" s="12" t="s">
        <v>40</v>
      </c>
    </row>
    <row r="6" spans="1:17" s="2" customFormat="1" x14ac:dyDescent="0.25">
      <c r="A6" s="6" t="s">
        <v>3</v>
      </c>
      <c r="B6" s="6" t="s">
        <v>37</v>
      </c>
      <c r="C6">
        <v>271</v>
      </c>
      <c r="D6" s="8">
        <v>11.193721602643535</v>
      </c>
      <c r="E6" s="9">
        <v>2539</v>
      </c>
      <c r="F6" s="8">
        <v>13.748104829976175</v>
      </c>
      <c r="G6" s="9">
        <v>12737.829170000001</v>
      </c>
      <c r="H6" s="8">
        <v>12.364043217395</v>
      </c>
      <c r="I6" s="9">
        <v>5599.2378900000003</v>
      </c>
      <c r="J6" s="8">
        <v>11.660806971713892</v>
      </c>
      <c r="K6" s="9">
        <v>6901.0952600000019</v>
      </c>
      <c r="L6" s="8">
        <v>12.923457579358063</v>
      </c>
      <c r="M6" s="10" t="s">
        <v>40</v>
      </c>
      <c r="N6" s="10" t="s">
        <v>40</v>
      </c>
      <c r="O6" s="9">
        <v>237.49601000000001</v>
      </c>
      <c r="P6" s="8">
        <v>15.575978947376154</v>
      </c>
    </row>
    <row r="7" spans="1:17" s="2" customFormat="1" x14ac:dyDescent="0.25">
      <c r="A7" s="6" t="s">
        <v>4</v>
      </c>
      <c r="B7" s="6" t="s">
        <v>21</v>
      </c>
      <c r="C7">
        <v>14</v>
      </c>
      <c r="D7" s="8">
        <v>0.5782734407269724</v>
      </c>
      <c r="E7">
        <v>56</v>
      </c>
      <c r="F7" s="8">
        <v>0.30322720381199914</v>
      </c>
      <c r="G7" s="9">
        <v>3084.94076</v>
      </c>
      <c r="H7" s="8">
        <v>2.9944145403971825</v>
      </c>
      <c r="I7" s="9">
        <v>3003.8675500000004</v>
      </c>
      <c r="J7" s="8">
        <v>6.2557655804735113</v>
      </c>
      <c r="K7" s="9">
        <v>81.073220000000006</v>
      </c>
      <c r="L7" s="8">
        <v>0.15182319327844832</v>
      </c>
      <c r="M7" s="10" t="s">
        <v>40</v>
      </c>
      <c r="N7" s="10" t="s">
        <v>40</v>
      </c>
      <c r="O7" s="11" t="s">
        <v>40</v>
      </c>
      <c r="P7" s="11" t="s">
        <v>40</v>
      </c>
    </row>
    <row r="8" spans="1:17" s="2" customFormat="1" x14ac:dyDescent="0.25">
      <c r="A8" s="6" t="s">
        <v>5</v>
      </c>
      <c r="B8" s="6" t="s">
        <v>22</v>
      </c>
      <c r="C8">
        <v>8</v>
      </c>
      <c r="D8" s="8">
        <v>0.33044196612969851</v>
      </c>
      <c r="E8">
        <v>27</v>
      </c>
      <c r="F8" s="8">
        <v>0.14619883040935672</v>
      </c>
      <c r="G8" s="9">
        <v>21.34543</v>
      </c>
      <c r="H8" s="8">
        <v>2.0719057815239937E-2</v>
      </c>
      <c r="I8" s="9">
        <v>1.37205</v>
      </c>
      <c r="J8" s="8">
        <v>2.857390687778055E-3</v>
      </c>
      <c r="K8" s="9">
        <v>19.973369999999999</v>
      </c>
      <c r="L8" s="8">
        <v>3.7403483097525433E-2</v>
      </c>
      <c r="M8" s="10" t="s">
        <v>40</v>
      </c>
      <c r="N8" s="10" t="s">
        <v>40</v>
      </c>
      <c r="O8" s="11" t="s">
        <v>40</v>
      </c>
      <c r="P8" s="12" t="s">
        <v>40</v>
      </c>
    </row>
    <row r="9" spans="1:17" s="2" customFormat="1" x14ac:dyDescent="0.25">
      <c r="A9" s="6" t="s">
        <v>6</v>
      </c>
      <c r="B9" s="6" t="s">
        <v>23</v>
      </c>
      <c r="C9">
        <v>527</v>
      </c>
      <c r="D9" s="8">
        <v>21.767864518793886</v>
      </c>
      <c r="E9" s="9">
        <v>4182</v>
      </c>
      <c r="F9" s="8">
        <v>22.644574398960362</v>
      </c>
      <c r="G9" s="9">
        <v>14454.789980000016</v>
      </c>
      <c r="H9" s="8">
        <v>14.03062057324548</v>
      </c>
      <c r="I9" s="9">
        <v>4379.3619499999995</v>
      </c>
      <c r="J9" s="8">
        <v>9.1203294736631619</v>
      </c>
      <c r="K9" s="9">
        <v>9638.9805300000135</v>
      </c>
      <c r="L9" s="8">
        <v>18.050606649315178</v>
      </c>
      <c r="M9" s="17">
        <v>4.2530600000000005</v>
      </c>
      <c r="N9" s="18">
        <v>5.2463653735395228</v>
      </c>
      <c r="O9" s="9">
        <v>432.19444999999996</v>
      </c>
      <c r="P9" s="8">
        <v>28.345114742655319</v>
      </c>
    </row>
    <row r="10" spans="1:17" s="2" customFormat="1" x14ac:dyDescent="0.25">
      <c r="A10" s="6" t="s">
        <v>7</v>
      </c>
      <c r="B10" s="6" t="s">
        <v>24</v>
      </c>
      <c r="C10">
        <v>401</v>
      </c>
      <c r="D10" s="8">
        <v>16.563403552251135</v>
      </c>
      <c r="E10" s="9">
        <v>3301</v>
      </c>
      <c r="F10" s="8">
        <v>17.874160710418021</v>
      </c>
      <c r="G10" s="9">
        <v>21119.577560000002</v>
      </c>
      <c r="H10" s="8">
        <v>20.499832915011972</v>
      </c>
      <c r="I10" s="9">
        <v>11356.72033</v>
      </c>
      <c r="J10" s="8">
        <v>23.651169355811902</v>
      </c>
      <c r="K10" s="9">
        <v>9681.1186400000061</v>
      </c>
      <c r="L10" s="8">
        <v>18.129517323134689</v>
      </c>
      <c r="M10" s="17">
        <v>5.2261000000000006</v>
      </c>
      <c r="N10" s="8">
        <v>6.4466596000655771</v>
      </c>
      <c r="O10" s="9">
        <v>76.512509999999992</v>
      </c>
      <c r="P10" s="8">
        <v>5.0180095445431165</v>
      </c>
    </row>
    <row r="11" spans="1:17" s="2" customFormat="1" x14ac:dyDescent="0.25">
      <c r="A11" s="6" t="s">
        <v>8</v>
      </c>
      <c r="B11" s="6" t="s">
        <v>25</v>
      </c>
      <c r="C11">
        <v>199</v>
      </c>
      <c r="D11" s="8">
        <v>8.2197439074762499</v>
      </c>
      <c r="E11" s="9">
        <v>1671</v>
      </c>
      <c r="F11" s="8">
        <v>9.0480831708901874</v>
      </c>
      <c r="G11" s="9">
        <v>10619.598150000003</v>
      </c>
      <c r="H11" s="8">
        <v>10.307970748046076</v>
      </c>
      <c r="I11" s="9">
        <v>3256.0706</v>
      </c>
      <c r="J11" s="8">
        <v>6.7809961817629851</v>
      </c>
      <c r="K11" s="9">
        <v>6812.3833199999999</v>
      </c>
      <c r="L11" s="8">
        <v>12.757329602539993</v>
      </c>
      <c r="M11" s="31" t="s">
        <v>40</v>
      </c>
      <c r="N11" s="12" t="s">
        <v>40</v>
      </c>
      <c r="O11" s="9">
        <v>551.14423999999997</v>
      </c>
      <c r="P11" s="8">
        <v>36.146338118301991</v>
      </c>
    </row>
    <row r="12" spans="1:17" s="2" customFormat="1" x14ac:dyDescent="0.25">
      <c r="A12" s="6" t="s">
        <v>9</v>
      </c>
      <c r="B12" s="6" t="s">
        <v>26</v>
      </c>
      <c r="C12">
        <v>248</v>
      </c>
      <c r="D12" s="8">
        <v>10.243700950020653</v>
      </c>
      <c r="E12" s="9">
        <v>2055</v>
      </c>
      <c r="F12" s="8">
        <v>11.127355425601039</v>
      </c>
      <c r="G12" s="9">
        <v>6433.8878699999996</v>
      </c>
      <c r="H12" s="8">
        <v>6.2450882814401458</v>
      </c>
      <c r="I12" s="9">
        <v>3071.9789000000005</v>
      </c>
      <c r="J12" s="8">
        <v>6.3976122604210302</v>
      </c>
      <c r="K12" s="9">
        <v>3325.3850799999996</v>
      </c>
      <c r="L12" s="8">
        <v>6.227340936083559</v>
      </c>
      <c r="M12" s="11" t="s">
        <v>40</v>
      </c>
      <c r="N12" s="12" t="s">
        <v>40</v>
      </c>
      <c r="O12" s="17">
        <v>36.523890000000002</v>
      </c>
      <c r="P12" s="18">
        <v>2.3953890497624886</v>
      </c>
    </row>
    <row r="13" spans="1:17" s="2" customFormat="1" x14ac:dyDescent="0.25">
      <c r="A13" s="6" t="s">
        <v>10</v>
      </c>
      <c r="B13" s="6" t="s">
        <v>27</v>
      </c>
      <c r="C13">
        <v>73</v>
      </c>
      <c r="D13" s="8">
        <v>3.0152829409334987</v>
      </c>
      <c r="E13" s="9">
        <v>483</v>
      </c>
      <c r="F13" s="8">
        <v>2.6153346328784925</v>
      </c>
      <c r="G13" s="9">
        <v>1052.8627200000001</v>
      </c>
      <c r="H13" s="8">
        <v>1.0219669300262764</v>
      </c>
      <c r="I13" s="9">
        <v>577.17303000000004</v>
      </c>
      <c r="J13" s="8">
        <v>1.202003455529058</v>
      </c>
      <c r="K13" s="9">
        <v>360.45321999999999</v>
      </c>
      <c r="L13" s="8">
        <v>0.67500907066351934</v>
      </c>
      <c r="M13" s="10" t="s">
        <v>40</v>
      </c>
      <c r="N13" s="12" t="s">
        <v>40</v>
      </c>
      <c r="O13" s="17">
        <v>115.23647</v>
      </c>
      <c r="P13" s="17">
        <v>7.5576883615431845</v>
      </c>
    </row>
    <row r="14" spans="1:17" s="2" customFormat="1" x14ac:dyDescent="0.25">
      <c r="A14" s="6" t="s">
        <v>11</v>
      </c>
      <c r="B14" s="6" t="s">
        <v>28</v>
      </c>
      <c r="C14">
        <v>21</v>
      </c>
      <c r="D14" s="8">
        <v>0.86741016109045854</v>
      </c>
      <c r="E14">
        <v>52</v>
      </c>
      <c r="F14" s="8">
        <v>0.28156811782542779</v>
      </c>
      <c r="G14" s="9">
        <v>406.15174000000002</v>
      </c>
      <c r="H14" s="8">
        <v>0.39423339716371608</v>
      </c>
      <c r="I14" s="9">
        <v>267.28845000000001</v>
      </c>
      <c r="J14" s="8">
        <v>0.5566470084768268</v>
      </c>
      <c r="K14" s="9">
        <v>138.86329000000001</v>
      </c>
      <c r="L14" s="8">
        <v>0.26004478565118322</v>
      </c>
      <c r="M14" s="10" t="s">
        <v>40</v>
      </c>
      <c r="N14" s="12" t="s">
        <v>40</v>
      </c>
      <c r="O14" s="11" t="s">
        <v>40</v>
      </c>
      <c r="P14" s="11" t="s">
        <v>40</v>
      </c>
    </row>
    <row r="15" spans="1:17" s="2" customFormat="1" x14ac:dyDescent="0.25">
      <c r="A15" s="6" t="s">
        <v>12</v>
      </c>
      <c r="B15" s="6" t="s">
        <v>29</v>
      </c>
      <c r="C15">
        <v>53</v>
      </c>
      <c r="D15" s="8">
        <v>2.1891780256092526</v>
      </c>
      <c r="E15" s="9">
        <v>630</v>
      </c>
      <c r="F15" s="8">
        <v>3.41130604288499</v>
      </c>
      <c r="G15" s="9">
        <v>4936.2276000000002</v>
      </c>
      <c r="H15" s="8">
        <v>4.7913761884198669</v>
      </c>
      <c r="I15" s="9">
        <v>3109.6864299999993</v>
      </c>
      <c r="J15" s="8">
        <v>6.4761408454442488</v>
      </c>
      <c r="K15" s="9">
        <v>1826.54117</v>
      </c>
      <c r="L15" s="8">
        <v>3.4205044906808082</v>
      </c>
      <c r="M15" s="10" t="s">
        <v>40</v>
      </c>
      <c r="N15" s="12" t="s">
        <v>40</v>
      </c>
      <c r="O15" s="11" t="s">
        <v>40</v>
      </c>
      <c r="P15" s="11" t="s">
        <v>40</v>
      </c>
      <c r="Q15" s="3"/>
    </row>
    <row r="16" spans="1:17" s="2" customFormat="1" x14ac:dyDescent="0.25">
      <c r="A16" s="6" t="s">
        <v>13</v>
      </c>
      <c r="B16" s="6" t="s">
        <v>30</v>
      </c>
      <c r="C16">
        <v>266</v>
      </c>
      <c r="D16" s="8">
        <v>10.987195373812474</v>
      </c>
      <c r="E16" s="9">
        <v>1762</v>
      </c>
      <c r="F16" s="8">
        <v>9.5408273770846872</v>
      </c>
      <c r="G16" s="9">
        <v>13393.317099999993</v>
      </c>
      <c r="H16" s="8">
        <v>13.000296144549045</v>
      </c>
      <c r="I16" s="9">
        <v>10118.421409999999</v>
      </c>
      <c r="J16" s="8">
        <v>21.072324705330047</v>
      </c>
      <c r="K16" s="9">
        <v>3134.8044800000007</v>
      </c>
      <c r="L16" s="8">
        <v>5.8704468190258856</v>
      </c>
      <c r="M16" s="17">
        <v>71.587630000000004</v>
      </c>
      <c r="N16" s="8">
        <v>88.306975026394909</v>
      </c>
      <c r="O16" s="9">
        <v>68.503559999999993</v>
      </c>
      <c r="P16" s="8">
        <v>4.4927491976826017</v>
      </c>
    </row>
    <row r="17" spans="1:16" s="2" customFormat="1" x14ac:dyDescent="0.25">
      <c r="A17" s="6" t="s">
        <v>14</v>
      </c>
      <c r="B17" s="6" t="s">
        <v>31</v>
      </c>
      <c r="C17">
        <v>90</v>
      </c>
      <c r="D17" s="8">
        <v>3.7174721189591078</v>
      </c>
      <c r="E17" s="9">
        <v>369</v>
      </c>
      <c r="F17" s="8">
        <v>1.9980506822612085</v>
      </c>
      <c r="G17" s="9">
        <v>2161.5813499999999</v>
      </c>
      <c r="H17" s="8">
        <v>2.0981507031244813</v>
      </c>
      <c r="I17" s="9">
        <v>573.0844699999999</v>
      </c>
      <c r="J17" s="8">
        <v>1.1934887415824653</v>
      </c>
      <c r="K17" s="9">
        <v>1581.3498799999995</v>
      </c>
      <c r="L17" s="8">
        <v>2.9613427032020065</v>
      </c>
      <c r="M17" s="10" t="s">
        <v>40</v>
      </c>
      <c r="N17" s="12" t="s">
        <v>40</v>
      </c>
      <c r="O17" s="17">
        <v>7.14703</v>
      </c>
      <c r="P17" s="18">
        <v>0.4687320381351493</v>
      </c>
    </row>
    <row r="18" spans="1:16" s="2" customFormat="1" x14ac:dyDescent="0.25">
      <c r="A18" s="6" t="s">
        <v>15</v>
      </c>
      <c r="B18" s="6" t="s">
        <v>32</v>
      </c>
      <c r="C18">
        <v>3</v>
      </c>
      <c r="D18" s="8">
        <v>0.12391573729863693</v>
      </c>
      <c r="E18">
        <v>54</v>
      </c>
      <c r="F18" s="8">
        <v>0.29239766081871343</v>
      </c>
      <c r="G18" s="9">
        <v>8977.2085400000014</v>
      </c>
      <c r="H18" s="8">
        <v>8.7137763333756091</v>
      </c>
      <c r="I18" s="9">
        <v>1302.9118600000002</v>
      </c>
      <c r="J18" s="8">
        <v>2.7134056453916293</v>
      </c>
      <c r="K18" s="17">
        <v>7674.2966800000004</v>
      </c>
      <c r="L18" s="18">
        <v>14.371406835990902</v>
      </c>
      <c r="M18" s="10" t="s">
        <v>40</v>
      </c>
      <c r="N18" s="12" t="s">
        <v>40</v>
      </c>
      <c r="O18" s="11" t="s">
        <v>40</v>
      </c>
      <c r="P18" s="11" t="s">
        <v>40</v>
      </c>
    </row>
    <row r="19" spans="1:16" s="2" customFormat="1" x14ac:dyDescent="0.25">
      <c r="A19" s="6" t="s">
        <v>16</v>
      </c>
      <c r="B19" s="6" t="s">
        <v>33</v>
      </c>
      <c r="C19">
        <v>34</v>
      </c>
      <c r="D19" s="8">
        <v>1.4043783560512184</v>
      </c>
      <c r="E19" s="9">
        <v>136</v>
      </c>
      <c r="F19" s="8">
        <v>0.73640892354342646</v>
      </c>
      <c r="G19" s="9">
        <v>264.41080000000005</v>
      </c>
      <c r="H19" s="8">
        <v>0.25665178223975083</v>
      </c>
      <c r="I19" s="9">
        <v>49.675839999999994</v>
      </c>
      <c r="J19" s="8">
        <v>0.10345343290955329</v>
      </c>
      <c r="K19" s="9">
        <v>214.73497000000003</v>
      </c>
      <c r="L19" s="8">
        <v>0.40212722344014223</v>
      </c>
      <c r="M19" s="10" t="s">
        <v>40</v>
      </c>
      <c r="N19" s="12" t="s">
        <v>40</v>
      </c>
      <c r="O19" s="11" t="s">
        <v>40</v>
      </c>
      <c r="P19" s="12" t="s">
        <v>40</v>
      </c>
    </row>
    <row r="20" spans="1:16" s="2" customFormat="1" x14ac:dyDescent="0.25">
      <c r="A20" s="6" t="s">
        <v>17</v>
      </c>
      <c r="B20" s="6" t="s">
        <v>34</v>
      </c>
      <c r="C20">
        <v>23</v>
      </c>
      <c r="D20" s="8">
        <v>0.95002065262288304</v>
      </c>
      <c r="E20">
        <v>295</v>
      </c>
      <c r="F20" s="8">
        <v>1.5973575915096385</v>
      </c>
      <c r="G20" s="9">
        <v>436.95436000000001</v>
      </c>
      <c r="H20" s="8">
        <v>0.42413212792907728</v>
      </c>
      <c r="I20" s="9">
        <v>146.47935000000001</v>
      </c>
      <c r="J20" s="8">
        <v>0.30505355536735718</v>
      </c>
      <c r="K20" s="9">
        <v>290.47502000000003</v>
      </c>
      <c r="L20" s="8">
        <v>0.54396316199135974</v>
      </c>
      <c r="M20" s="10" t="s">
        <v>40</v>
      </c>
      <c r="N20" s="12" t="s">
        <v>40</v>
      </c>
      <c r="O20" s="11" t="s">
        <v>40</v>
      </c>
      <c r="P20" s="11" t="s">
        <v>40</v>
      </c>
    </row>
    <row r="21" spans="1:16" s="2" customFormat="1" x14ac:dyDescent="0.25">
      <c r="A21" s="6" t="s">
        <v>18</v>
      </c>
      <c r="B21" s="6" t="s">
        <v>35</v>
      </c>
      <c r="C21">
        <v>73</v>
      </c>
      <c r="D21" s="8">
        <v>3.0152829409334987</v>
      </c>
      <c r="E21" s="9">
        <v>210</v>
      </c>
      <c r="F21" s="8">
        <v>1.1371020142949968</v>
      </c>
      <c r="G21" s="9">
        <v>1806.5086500000002</v>
      </c>
      <c r="H21" s="8">
        <v>1.7534974541661166</v>
      </c>
      <c r="I21" s="9">
        <v>596.59036000000003</v>
      </c>
      <c r="J21" s="8">
        <v>1.2424414118160108</v>
      </c>
      <c r="K21" s="9">
        <v>1209.9183000000005</v>
      </c>
      <c r="L21" s="8">
        <v>2.2657748133357929</v>
      </c>
      <c r="M21" s="10" t="s">
        <v>40</v>
      </c>
      <c r="N21" s="12" t="s">
        <v>40</v>
      </c>
      <c r="O21" s="11" t="s">
        <v>40</v>
      </c>
      <c r="P21" s="12" t="s">
        <v>40</v>
      </c>
    </row>
    <row r="22" spans="1:16" s="2" customFormat="1" x14ac:dyDescent="0.25">
      <c r="A22" s="6" t="s">
        <v>19</v>
      </c>
      <c r="B22" s="6" t="s">
        <v>36</v>
      </c>
      <c r="C22">
        <v>102</v>
      </c>
      <c r="D22" s="8">
        <v>4.2131350681536555</v>
      </c>
      <c r="E22">
        <v>349</v>
      </c>
      <c r="F22" s="8">
        <v>1.8897552523283518</v>
      </c>
      <c r="G22" s="9">
        <v>786.50308000000007</v>
      </c>
      <c r="H22" s="8">
        <v>0.76342349563275524</v>
      </c>
      <c r="I22" s="9">
        <v>478.34797000000009</v>
      </c>
      <c r="J22" s="8">
        <v>0.99619331292266078</v>
      </c>
      <c r="K22" s="9">
        <v>308.15510999999987</v>
      </c>
      <c r="L22" s="8">
        <v>0.57707209390809289</v>
      </c>
      <c r="M22" s="10" t="s">
        <v>40</v>
      </c>
      <c r="N22" s="12" t="s">
        <v>40</v>
      </c>
      <c r="O22" s="11" t="s">
        <v>40</v>
      </c>
      <c r="P22" s="11" t="s">
        <v>40</v>
      </c>
    </row>
    <row r="23" spans="1:16" s="2" customFormat="1" x14ac:dyDescent="0.25">
      <c r="A23" s="27" t="s">
        <v>62</v>
      </c>
      <c r="B23" s="27" t="s">
        <v>63</v>
      </c>
      <c r="C23" s="29" t="s">
        <v>40</v>
      </c>
      <c r="D23" s="29" t="s">
        <v>40</v>
      </c>
      <c r="E23" s="28" t="s">
        <v>40</v>
      </c>
      <c r="F23" s="29" t="s">
        <v>40</v>
      </c>
      <c r="G23" s="29" t="s">
        <v>40</v>
      </c>
      <c r="H23" s="29" t="s">
        <v>40</v>
      </c>
      <c r="I23" s="28" t="s">
        <v>40</v>
      </c>
      <c r="J23" s="29" t="s">
        <v>40</v>
      </c>
      <c r="K23" s="29" t="s">
        <v>40</v>
      </c>
      <c r="L23" s="29" t="s">
        <v>40</v>
      </c>
      <c r="M23" s="28" t="s">
        <v>40</v>
      </c>
      <c r="N23" s="29" t="s">
        <v>40</v>
      </c>
      <c r="O23" s="28" t="s">
        <v>40</v>
      </c>
      <c r="P23" s="29" t="s">
        <v>40</v>
      </c>
    </row>
    <row r="24" spans="1:16" s="2" customFormat="1" ht="15" customHeight="1" x14ac:dyDescent="0.25">
      <c r="A24" s="13" t="s">
        <v>39</v>
      </c>
      <c r="B24" s="13"/>
      <c r="C24" s="32">
        <f>SUM(C4:C23)</f>
        <v>2421</v>
      </c>
      <c r="D24" s="33">
        <f>SUM(D4:D23)</f>
        <v>100.00000000000001</v>
      </c>
      <c r="E24" s="32">
        <f>SUM(E4:E23)</f>
        <v>18468</v>
      </c>
      <c r="F24" s="33">
        <f t="shared" ref="F24" si="0">SUM(F4:F22)</f>
        <v>99.999999999999972</v>
      </c>
      <c r="G24" s="32">
        <f t="shared" ref="G24:L24" si="1">SUM(G4:G23)</f>
        <v>103023.16925000004</v>
      </c>
      <c r="H24" s="33">
        <f t="shared" si="1"/>
        <v>99.999999999999972</v>
      </c>
      <c r="I24" s="32">
        <f t="shared" si="1"/>
        <v>48017.584920000016</v>
      </c>
      <c r="J24" s="33">
        <f t="shared" si="1"/>
        <v>99.999999999999957</v>
      </c>
      <c r="K24" s="32">
        <f>SUM(K4:K23)</f>
        <v>53399.75945000002</v>
      </c>
      <c r="L24" s="33">
        <f t="shared" si="1"/>
        <v>100.00000000000001</v>
      </c>
      <c r="M24" s="32">
        <f>SUM(M4:M22)</f>
        <v>81.066789999999997</v>
      </c>
      <c r="N24" s="33">
        <f>SUM(N4:N23)</f>
        <v>100.00000000000001</v>
      </c>
      <c r="O24" s="32">
        <f>SUM(O4:O23)</f>
        <v>1524.7581599999999</v>
      </c>
      <c r="P24" s="33">
        <f>SUM(P4:P22)</f>
        <v>100</v>
      </c>
    </row>
    <row r="25" spans="1:16" ht="33.75" customHeight="1" x14ac:dyDescent="0.25">
      <c r="A25" s="4" t="s">
        <v>0</v>
      </c>
    </row>
    <row r="26" spans="1:16" x14ac:dyDescent="0.25">
      <c r="A26" t="s">
        <v>59</v>
      </c>
    </row>
    <row r="27" spans="1:16" x14ac:dyDescent="0.25">
      <c r="A27" t="s">
        <v>60</v>
      </c>
    </row>
    <row r="28" spans="1:16" x14ac:dyDescent="0.25">
      <c r="A28" t="s">
        <v>61</v>
      </c>
    </row>
    <row r="30" spans="1:16" x14ac:dyDescent="0.25">
      <c r="A30" s="4" t="s">
        <v>42</v>
      </c>
    </row>
  </sheetData>
  <conditionalFormatting sqref="B3">
    <cfRule type="dataBar" priority="1">
      <dataBar>
        <cfvo type="min"/>
        <cfvo type="max"/>
        <color rgb="FF638EC6"/>
      </dataBar>
      <extLst>
        <ext xmlns:x14="http://schemas.microsoft.com/office/spreadsheetml/2009/9/main" uri="{B025F937-C7B1-47D3-B67F-A62EFF666E3E}">
          <x14:id>{2529A4B2-3D4F-4987-BDF6-1A258335536E}</x14:id>
        </ext>
      </extLst>
    </cfRule>
  </conditionalFormatting>
  <pageMargins left="0.70866141732283472"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2529A4B2-3D4F-4987-BDF6-1A258335536E}">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BE67F-C1A4-42EB-9AAD-0773A85A4EDE}">
  <dimension ref="A1:Q30"/>
  <sheetViews>
    <sheetView view="pageLayout" zoomScaleNormal="110" workbookViewId="0">
      <selection activeCell="P23" sqref="P23"/>
    </sheetView>
  </sheetViews>
  <sheetFormatPr defaultColWidth="2.7109375" defaultRowHeight="15" x14ac:dyDescent="0.25"/>
  <cols>
    <col min="1" max="1" width="6.28515625" customWidth="1"/>
    <col min="2" max="2" width="39" customWidth="1"/>
    <col min="3" max="6" width="10" customWidth="1"/>
    <col min="7" max="7" width="15.7109375" customWidth="1"/>
    <col min="8" max="12" width="10" customWidth="1"/>
    <col min="13" max="13" width="14.7109375" customWidth="1"/>
    <col min="14" max="14" width="12.28515625" customWidth="1"/>
    <col min="15" max="16" width="10" customWidth="1"/>
  </cols>
  <sheetData>
    <row r="1" spans="1:17" ht="15.75" customHeight="1" x14ac:dyDescent="0.25">
      <c r="A1" s="22" t="s">
        <v>72</v>
      </c>
      <c r="B1" s="22"/>
      <c r="C1" s="22"/>
      <c r="D1" s="22"/>
      <c r="E1" s="22"/>
      <c r="F1" s="22"/>
      <c r="G1" s="22"/>
      <c r="H1" s="22"/>
      <c r="I1" s="22"/>
      <c r="J1" s="22"/>
      <c r="K1" s="22"/>
      <c r="L1" s="22"/>
      <c r="M1" s="22"/>
      <c r="N1" s="22"/>
      <c r="O1" s="22"/>
      <c r="P1" s="22"/>
      <c r="Q1" s="22"/>
    </row>
    <row r="2" spans="1:17" ht="15.75" customHeight="1" x14ac:dyDescent="0.25">
      <c r="B2" s="21"/>
      <c r="C2" s="16"/>
      <c r="D2" s="16"/>
      <c r="E2" s="16"/>
      <c r="F2" s="16"/>
      <c r="G2" s="16"/>
      <c r="H2" s="16"/>
      <c r="I2" s="16"/>
      <c r="J2" s="16"/>
      <c r="K2" s="16"/>
      <c r="L2" s="16"/>
      <c r="M2" s="16"/>
      <c r="N2" s="16"/>
      <c r="O2" s="16"/>
      <c r="P2" s="5" t="s">
        <v>43</v>
      </c>
      <c r="Q2" s="16"/>
    </row>
    <row r="3" spans="1:17" s="7" customFormat="1" ht="90" x14ac:dyDescent="0.25">
      <c r="A3" s="23" t="s">
        <v>58</v>
      </c>
      <c r="B3" s="24" t="s">
        <v>38</v>
      </c>
      <c r="C3" s="25" t="s">
        <v>51</v>
      </c>
      <c r="D3" s="25" t="s">
        <v>52</v>
      </c>
      <c r="E3" s="25" t="s">
        <v>45</v>
      </c>
      <c r="F3" s="25" t="s">
        <v>53</v>
      </c>
      <c r="G3" s="25" t="s">
        <v>46</v>
      </c>
      <c r="H3" s="25" t="s">
        <v>44</v>
      </c>
      <c r="I3" s="25" t="s">
        <v>47</v>
      </c>
      <c r="J3" s="25" t="s">
        <v>54</v>
      </c>
      <c r="K3" s="25" t="s">
        <v>48</v>
      </c>
      <c r="L3" s="25" t="s">
        <v>55</v>
      </c>
      <c r="M3" s="25" t="s">
        <v>49</v>
      </c>
      <c r="N3" s="25" t="s">
        <v>56</v>
      </c>
      <c r="O3" s="25" t="s">
        <v>50</v>
      </c>
      <c r="P3" s="25" t="s">
        <v>57</v>
      </c>
    </row>
    <row r="4" spans="1:17" s="1" customFormat="1" x14ac:dyDescent="0.25">
      <c r="A4" s="26" t="s">
        <v>1</v>
      </c>
      <c r="B4" s="6" t="s">
        <v>41</v>
      </c>
      <c r="C4">
        <v>16</v>
      </c>
      <c r="D4" s="8">
        <v>0.61420345489443384</v>
      </c>
      <c r="E4">
        <v>322</v>
      </c>
      <c r="F4" s="8">
        <v>1.704064352243861</v>
      </c>
      <c r="G4" s="9">
        <v>355.16059999999993</v>
      </c>
      <c r="H4" s="8">
        <v>0.31003171030157134</v>
      </c>
      <c r="I4" s="9">
        <v>173.04748000000001</v>
      </c>
      <c r="J4" s="8">
        <v>0.32935609855993442</v>
      </c>
      <c r="K4" s="9">
        <v>182.11310999999998</v>
      </c>
      <c r="L4" s="8">
        <v>0.30214878826172181</v>
      </c>
      <c r="M4" s="10" t="s">
        <v>40</v>
      </c>
      <c r="N4" s="10" t="s">
        <v>40</v>
      </c>
      <c r="O4" s="11" t="s">
        <v>40</v>
      </c>
      <c r="P4" s="11" t="s">
        <v>40</v>
      </c>
    </row>
    <row r="5" spans="1:17" s="2" customFormat="1" x14ac:dyDescent="0.25">
      <c r="A5" s="6" t="s">
        <v>2</v>
      </c>
      <c r="B5" s="6" t="s">
        <v>20</v>
      </c>
      <c r="C5">
        <v>4</v>
      </c>
      <c r="D5" s="8">
        <v>0.15355086372360846</v>
      </c>
      <c r="E5">
        <v>10</v>
      </c>
      <c r="F5" s="8">
        <v>5.2921253175275192E-2</v>
      </c>
      <c r="G5" s="9">
        <v>66.205119999999994</v>
      </c>
      <c r="H5" s="8">
        <v>5.7792690361264075E-2</v>
      </c>
      <c r="I5" s="11" t="s">
        <v>40</v>
      </c>
      <c r="J5" s="12" t="s">
        <v>40</v>
      </c>
      <c r="K5" s="9">
        <v>66.205119999999994</v>
      </c>
      <c r="L5" s="8">
        <v>0.10984270591349456</v>
      </c>
      <c r="M5" s="10" t="s">
        <v>40</v>
      </c>
      <c r="N5" s="10" t="s">
        <v>40</v>
      </c>
      <c r="O5" s="11" t="s">
        <v>40</v>
      </c>
      <c r="P5" s="12" t="s">
        <v>40</v>
      </c>
    </row>
    <row r="6" spans="1:17" s="2" customFormat="1" x14ac:dyDescent="0.25">
      <c r="A6" s="6" t="s">
        <v>3</v>
      </c>
      <c r="B6" s="6" t="s">
        <v>37</v>
      </c>
      <c r="C6">
        <v>295</v>
      </c>
      <c r="D6" s="8">
        <v>11.324376199616124</v>
      </c>
      <c r="E6" s="9">
        <v>2615</v>
      </c>
      <c r="F6" s="8">
        <v>13.838907705334464</v>
      </c>
      <c r="G6" s="9">
        <v>13572.017919999997</v>
      </c>
      <c r="H6" s="8">
        <v>11.847473869514733</v>
      </c>
      <c r="I6" s="9">
        <v>6542.6909899999991</v>
      </c>
      <c r="J6" s="8">
        <v>12.452508285874112</v>
      </c>
      <c r="K6" s="9">
        <v>6870.4719800000039</v>
      </c>
      <c r="L6" s="8">
        <v>11.398985957370748</v>
      </c>
      <c r="M6" s="10" t="s">
        <v>40</v>
      </c>
      <c r="N6" s="10" t="s">
        <v>40</v>
      </c>
      <c r="O6" s="9">
        <v>158.85490000000001</v>
      </c>
      <c r="P6" s="8">
        <v>9.5618428640347055</v>
      </c>
    </row>
    <row r="7" spans="1:17" s="2" customFormat="1" x14ac:dyDescent="0.25">
      <c r="A7" s="6" t="s">
        <v>4</v>
      </c>
      <c r="B7" s="6" t="s">
        <v>21</v>
      </c>
      <c r="C7">
        <v>12</v>
      </c>
      <c r="D7" s="8">
        <v>0.46065259117082535</v>
      </c>
      <c r="E7">
        <v>54</v>
      </c>
      <c r="F7" s="8">
        <v>0.28577476714648603</v>
      </c>
      <c r="G7" s="9">
        <v>2998.8120400000003</v>
      </c>
      <c r="H7" s="8">
        <v>2.6177645426720879</v>
      </c>
      <c r="I7" s="9">
        <v>2964.0798799999998</v>
      </c>
      <c r="J7" s="8">
        <v>5.6414446780548229</v>
      </c>
      <c r="K7" s="9">
        <v>34.73216</v>
      </c>
      <c r="L7" s="8">
        <v>5.7625066409069864E-2</v>
      </c>
      <c r="M7" s="10" t="s">
        <v>40</v>
      </c>
      <c r="N7" s="10" t="s">
        <v>40</v>
      </c>
      <c r="O7" s="11" t="s">
        <v>40</v>
      </c>
      <c r="P7" s="11" t="s">
        <v>40</v>
      </c>
    </row>
    <row r="8" spans="1:17" s="2" customFormat="1" x14ac:dyDescent="0.25">
      <c r="A8" s="6" t="s">
        <v>5</v>
      </c>
      <c r="B8" s="6" t="s">
        <v>22</v>
      </c>
      <c r="C8">
        <v>8</v>
      </c>
      <c r="D8" s="8">
        <v>0.30710172744721692</v>
      </c>
      <c r="E8">
        <v>17</v>
      </c>
      <c r="F8" s="8">
        <v>8.9966130397967817E-2</v>
      </c>
      <c r="G8" s="9">
        <v>25.998189999999997</v>
      </c>
      <c r="H8" s="8">
        <v>2.2694700117201087E-2</v>
      </c>
      <c r="I8" s="9">
        <v>9.9511500000000019</v>
      </c>
      <c r="J8" s="8">
        <v>1.893972648538246E-2</v>
      </c>
      <c r="K8" s="9">
        <v>16.047059999999998</v>
      </c>
      <c r="L8" s="8">
        <v>2.6624111433620267E-2</v>
      </c>
      <c r="M8" s="10" t="s">
        <v>40</v>
      </c>
      <c r="N8" s="10" t="s">
        <v>40</v>
      </c>
      <c r="O8" s="11" t="s">
        <v>40</v>
      </c>
      <c r="P8" s="12" t="s">
        <v>40</v>
      </c>
    </row>
    <row r="9" spans="1:17" s="2" customFormat="1" x14ac:dyDescent="0.25">
      <c r="A9" s="6" t="s">
        <v>6</v>
      </c>
      <c r="B9" s="6" t="s">
        <v>23</v>
      </c>
      <c r="C9">
        <v>545</v>
      </c>
      <c r="D9" s="8">
        <v>20.921305182341651</v>
      </c>
      <c r="E9" s="9">
        <v>4189</v>
      </c>
      <c r="F9" s="8">
        <v>22.168712955122778</v>
      </c>
      <c r="G9" s="9">
        <v>20343.420510000036</v>
      </c>
      <c r="H9" s="8">
        <v>17.758460409458078</v>
      </c>
      <c r="I9" s="9">
        <v>9306.3482700000004</v>
      </c>
      <c r="J9" s="8">
        <v>17.712494617357013</v>
      </c>
      <c r="K9" s="9">
        <v>10326.393720000004</v>
      </c>
      <c r="L9" s="8">
        <v>17.132799223578441</v>
      </c>
      <c r="M9" s="17">
        <v>4.2530600000000005</v>
      </c>
      <c r="N9" s="18">
        <v>5.2463653735395228</v>
      </c>
      <c r="O9" s="9">
        <v>706.42549000000008</v>
      </c>
      <c r="P9" s="8">
        <v>42.521379765614533</v>
      </c>
    </row>
    <row r="10" spans="1:17" s="2" customFormat="1" x14ac:dyDescent="0.25">
      <c r="A10" s="6" t="s">
        <v>7</v>
      </c>
      <c r="B10" s="6" t="s">
        <v>24</v>
      </c>
      <c r="C10">
        <v>425</v>
      </c>
      <c r="D10" s="8">
        <v>16.314779270633398</v>
      </c>
      <c r="E10" s="9">
        <v>3336</v>
      </c>
      <c r="F10" s="8">
        <v>17.654530059271803</v>
      </c>
      <c r="G10" s="9">
        <v>22719.350159999987</v>
      </c>
      <c r="H10" s="8">
        <v>19.832489828672088</v>
      </c>
      <c r="I10" s="9">
        <v>8781.1668300000001</v>
      </c>
      <c r="J10" s="8">
        <v>16.712932473403871</v>
      </c>
      <c r="K10" s="9">
        <v>13851.763420000003</v>
      </c>
      <c r="L10" s="8">
        <v>22.981835479285621</v>
      </c>
      <c r="M10" s="17">
        <v>5.2261000000000006</v>
      </c>
      <c r="N10" s="8">
        <v>6.4466596000655771</v>
      </c>
      <c r="O10" s="9">
        <v>81.193899999999999</v>
      </c>
      <c r="P10" s="8">
        <v>4.8872481322146655</v>
      </c>
    </row>
    <row r="11" spans="1:17" s="2" customFormat="1" x14ac:dyDescent="0.25">
      <c r="A11" s="6" t="s">
        <v>8</v>
      </c>
      <c r="B11" s="6" t="s">
        <v>25</v>
      </c>
      <c r="C11">
        <v>222</v>
      </c>
      <c r="D11" s="8">
        <v>8.522072936660269</v>
      </c>
      <c r="E11" s="9">
        <v>1844</v>
      </c>
      <c r="F11" s="8">
        <v>9.758679085520745</v>
      </c>
      <c r="G11" s="9">
        <v>11001.56568</v>
      </c>
      <c r="H11" s="8">
        <v>9.6036390966944811</v>
      </c>
      <c r="I11" s="9">
        <v>3356.4879999999985</v>
      </c>
      <c r="J11" s="8">
        <v>6.3883033289085551</v>
      </c>
      <c r="K11" s="9">
        <v>7112.1019700000033</v>
      </c>
      <c r="L11" s="8">
        <v>11.799880811597287</v>
      </c>
      <c r="M11" s="31" t="s">
        <v>40</v>
      </c>
      <c r="N11" s="12" t="s">
        <v>40</v>
      </c>
      <c r="O11" s="9">
        <v>532.97564999999997</v>
      </c>
      <c r="P11" s="8">
        <v>32.081033796607834</v>
      </c>
    </row>
    <row r="12" spans="1:17" s="2" customFormat="1" x14ac:dyDescent="0.25">
      <c r="A12" s="6" t="s">
        <v>9</v>
      </c>
      <c r="B12" s="6" t="s">
        <v>26</v>
      </c>
      <c r="C12">
        <v>257</v>
      </c>
      <c r="D12" s="8">
        <v>9.865642994241842</v>
      </c>
      <c r="E12" s="9">
        <v>2065</v>
      </c>
      <c r="F12" s="8">
        <v>10.928238780694327</v>
      </c>
      <c r="G12" s="9">
        <v>6627.8301599999977</v>
      </c>
      <c r="H12" s="8">
        <v>5.7856573057178551</v>
      </c>
      <c r="I12" s="9">
        <v>3240.8797700000014</v>
      </c>
      <c r="J12" s="8">
        <v>6.1682696387662972</v>
      </c>
      <c r="K12" s="9">
        <v>3350.6380799999997</v>
      </c>
      <c r="L12" s="8">
        <v>5.5591342972264997</v>
      </c>
      <c r="M12" s="11" t="s">
        <v>40</v>
      </c>
      <c r="N12" s="12" t="s">
        <v>40</v>
      </c>
      <c r="O12" s="17">
        <v>36.312359999999998</v>
      </c>
      <c r="P12" s="18">
        <v>2.1857247106778526</v>
      </c>
    </row>
    <row r="13" spans="1:17" s="2" customFormat="1" x14ac:dyDescent="0.25">
      <c r="A13" s="6" t="s">
        <v>10</v>
      </c>
      <c r="B13" s="6" t="s">
        <v>27</v>
      </c>
      <c r="C13">
        <v>85</v>
      </c>
      <c r="D13" s="8">
        <v>3.262955854126679</v>
      </c>
      <c r="E13" s="9">
        <v>364</v>
      </c>
      <c r="F13" s="8">
        <v>1.926333615580017</v>
      </c>
      <c r="G13" s="9">
        <v>1001.3547899999999</v>
      </c>
      <c r="H13" s="8">
        <v>0.87411649310866912</v>
      </c>
      <c r="I13" s="9">
        <v>596.9345400000002</v>
      </c>
      <c r="J13" s="8">
        <v>1.1361276754221974</v>
      </c>
      <c r="K13" s="9">
        <v>331.88378999999998</v>
      </c>
      <c r="L13" s="8">
        <v>0.55063737581664363</v>
      </c>
      <c r="M13" s="10" t="s">
        <v>40</v>
      </c>
      <c r="N13" s="12" t="s">
        <v>40</v>
      </c>
      <c r="O13" s="17">
        <v>72.536469999999994</v>
      </c>
      <c r="P13" s="17">
        <v>4.3661374502880772</v>
      </c>
    </row>
    <row r="14" spans="1:17" s="2" customFormat="1" x14ac:dyDescent="0.25">
      <c r="A14" s="6" t="s">
        <v>11</v>
      </c>
      <c r="B14" s="6" t="s">
        <v>28</v>
      </c>
      <c r="C14">
        <v>23</v>
      </c>
      <c r="D14" s="8">
        <v>0.88291746641074864</v>
      </c>
      <c r="E14">
        <v>57</v>
      </c>
      <c r="F14" s="8">
        <v>0.3016511430990686</v>
      </c>
      <c r="G14" s="9">
        <v>366.61433999999997</v>
      </c>
      <c r="H14" s="8">
        <v>0.32003006766877234</v>
      </c>
      <c r="I14" s="9">
        <v>224.47575000000001</v>
      </c>
      <c r="J14" s="8">
        <v>0.42723798833311638</v>
      </c>
      <c r="K14" s="9">
        <v>142.13858999999999</v>
      </c>
      <c r="L14" s="8">
        <v>0.23582598053336024</v>
      </c>
      <c r="M14" s="10" t="s">
        <v>40</v>
      </c>
      <c r="N14" s="12" t="s">
        <v>40</v>
      </c>
      <c r="O14" s="11" t="s">
        <v>40</v>
      </c>
      <c r="P14" s="11" t="s">
        <v>40</v>
      </c>
    </row>
    <row r="15" spans="1:17" s="2" customFormat="1" x14ac:dyDescent="0.25">
      <c r="A15" s="6" t="s">
        <v>12</v>
      </c>
      <c r="B15" s="6" t="s">
        <v>29</v>
      </c>
      <c r="C15">
        <v>54</v>
      </c>
      <c r="D15" s="8">
        <v>2.0729366602687138</v>
      </c>
      <c r="E15" s="9">
        <v>655</v>
      </c>
      <c r="F15" s="8">
        <v>3.4663420829805252</v>
      </c>
      <c r="G15" s="9">
        <v>4278.6296500000017</v>
      </c>
      <c r="H15" s="8">
        <v>3.7349606576194385</v>
      </c>
      <c r="I15" s="9">
        <v>2416.2345300000002</v>
      </c>
      <c r="J15" s="8">
        <v>4.5987469913262924</v>
      </c>
      <c r="K15" s="9">
        <v>1862.3951099999999</v>
      </c>
      <c r="L15" s="8">
        <v>3.0899501180944968</v>
      </c>
      <c r="M15" s="10" t="s">
        <v>40</v>
      </c>
      <c r="N15" s="12" t="s">
        <v>40</v>
      </c>
      <c r="O15" s="11" t="s">
        <v>40</v>
      </c>
      <c r="P15" s="11" t="s">
        <v>40</v>
      </c>
      <c r="Q15" s="3"/>
    </row>
    <row r="16" spans="1:17" s="2" customFormat="1" x14ac:dyDescent="0.25">
      <c r="A16" s="6" t="s">
        <v>13</v>
      </c>
      <c r="B16" s="6" t="s">
        <v>30</v>
      </c>
      <c r="C16">
        <v>288</v>
      </c>
      <c r="D16" s="8">
        <v>11.055662188099808</v>
      </c>
      <c r="E16" s="9">
        <v>1885</v>
      </c>
      <c r="F16" s="8">
        <v>9.9756562235393744</v>
      </c>
      <c r="G16" s="9">
        <v>14979.667080000003</v>
      </c>
      <c r="H16" s="8">
        <v>13.076258471690123</v>
      </c>
      <c r="I16" s="9">
        <v>10465.027139999998</v>
      </c>
      <c r="J16" s="8">
        <v>19.917773492883157</v>
      </c>
      <c r="K16" s="9">
        <v>4375.7509200000031</v>
      </c>
      <c r="L16" s="8">
        <v>7.259926746696685</v>
      </c>
      <c r="M16" s="17">
        <v>71.587630000000004</v>
      </c>
      <c r="N16" s="8">
        <v>88.306975026394909</v>
      </c>
      <c r="O16" s="9">
        <v>67.301400000000001</v>
      </c>
      <c r="P16" s="8">
        <v>4.0510265111718002</v>
      </c>
    </row>
    <row r="17" spans="1:16" s="2" customFormat="1" x14ac:dyDescent="0.25">
      <c r="A17" s="6" t="s">
        <v>14</v>
      </c>
      <c r="B17" s="6" t="s">
        <v>31</v>
      </c>
      <c r="C17">
        <v>116</v>
      </c>
      <c r="D17" s="8">
        <v>4.4529750479846451</v>
      </c>
      <c r="E17" s="9">
        <v>495</v>
      </c>
      <c r="F17" s="8">
        <v>2.6196020321761218</v>
      </c>
      <c r="G17" s="9">
        <v>2530.115659999999</v>
      </c>
      <c r="H17" s="8">
        <v>2.208623606702401</v>
      </c>
      <c r="I17" s="9">
        <v>645.44495000000006</v>
      </c>
      <c r="J17" s="8">
        <v>1.2284560894340208</v>
      </c>
      <c r="K17" s="9">
        <v>1878.9290399999998</v>
      </c>
      <c r="L17" s="8">
        <v>3.1173820087184287</v>
      </c>
      <c r="M17" s="10" t="s">
        <v>40</v>
      </c>
      <c r="N17" s="12" t="s">
        <v>40</v>
      </c>
      <c r="O17" s="17">
        <v>5.7417100000000003</v>
      </c>
      <c r="P17" s="18">
        <v>0.34560676939053631</v>
      </c>
    </row>
    <row r="18" spans="1:16" s="2" customFormat="1" x14ac:dyDescent="0.25">
      <c r="A18" s="6" t="s">
        <v>15</v>
      </c>
      <c r="B18" s="6" t="s">
        <v>32</v>
      </c>
      <c r="C18">
        <v>3</v>
      </c>
      <c r="D18" s="8">
        <v>0.11516314779270634</v>
      </c>
      <c r="E18">
        <v>54</v>
      </c>
      <c r="F18" s="8">
        <v>0.28577476714648603</v>
      </c>
      <c r="G18" s="9">
        <v>8977.2085400000014</v>
      </c>
      <c r="H18" s="8">
        <v>7.8365092225603661</v>
      </c>
      <c r="I18" s="9">
        <v>1302.9118600000002</v>
      </c>
      <c r="J18" s="8">
        <v>2.4797932161570198</v>
      </c>
      <c r="K18" s="17">
        <v>7674.2966800000004</v>
      </c>
      <c r="L18" s="18">
        <v>12.732633266341754</v>
      </c>
      <c r="M18" s="10" t="s">
        <v>40</v>
      </c>
      <c r="N18" s="12" t="s">
        <v>40</v>
      </c>
      <c r="O18" s="11" t="s">
        <v>40</v>
      </c>
      <c r="P18" s="11" t="s">
        <v>40</v>
      </c>
    </row>
    <row r="19" spans="1:16" s="2" customFormat="1" x14ac:dyDescent="0.25">
      <c r="A19" s="6" t="s">
        <v>16</v>
      </c>
      <c r="B19" s="6" t="s">
        <v>33</v>
      </c>
      <c r="C19">
        <v>38</v>
      </c>
      <c r="D19" s="8">
        <v>1.4587332053742801</v>
      </c>
      <c r="E19" s="9">
        <v>136</v>
      </c>
      <c r="F19" s="8">
        <v>0.71972904318374253</v>
      </c>
      <c r="G19" s="9">
        <v>412.43951000000004</v>
      </c>
      <c r="H19" s="8">
        <v>0.36003240979219558</v>
      </c>
      <c r="I19" s="9">
        <v>187.77028000000001</v>
      </c>
      <c r="J19" s="8">
        <v>0.35737756392815706</v>
      </c>
      <c r="K19" s="9">
        <v>224.66924000000003</v>
      </c>
      <c r="L19" s="8">
        <v>0.37275481499207813</v>
      </c>
      <c r="M19" s="10" t="s">
        <v>40</v>
      </c>
      <c r="N19" s="12" t="s">
        <v>40</v>
      </c>
      <c r="O19" s="11" t="s">
        <v>40</v>
      </c>
      <c r="P19" s="12" t="s">
        <v>40</v>
      </c>
    </row>
    <row r="20" spans="1:16" s="2" customFormat="1" x14ac:dyDescent="0.25">
      <c r="A20" s="6" t="s">
        <v>17</v>
      </c>
      <c r="B20" s="6" t="s">
        <v>34</v>
      </c>
      <c r="C20">
        <v>24</v>
      </c>
      <c r="D20" s="8">
        <v>0.92130518234165071</v>
      </c>
      <c r="E20">
        <v>243</v>
      </c>
      <c r="F20" s="8">
        <v>1.2859864521591871</v>
      </c>
      <c r="G20" s="9">
        <v>690.73072000000002</v>
      </c>
      <c r="H20" s="8">
        <v>0.60296222745269556</v>
      </c>
      <c r="I20" s="9">
        <v>393.64332999999993</v>
      </c>
      <c r="J20" s="8">
        <v>0.7492095891424756</v>
      </c>
      <c r="K20" s="9">
        <v>297.08739000000003</v>
      </c>
      <c r="L20" s="8">
        <v>0.49290572708542285</v>
      </c>
      <c r="M20" s="10" t="s">
        <v>40</v>
      </c>
      <c r="N20" s="12" t="s">
        <v>40</v>
      </c>
      <c r="O20" s="11" t="s">
        <v>40</v>
      </c>
      <c r="P20" s="11" t="s">
        <v>40</v>
      </c>
    </row>
    <row r="21" spans="1:16" s="2" customFormat="1" x14ac:dyDescent="0.25">
      <c r="A21" s="6" t="s">
        <v>18</v>
      </c>
      <c r="B21" s="6" t="s">
        <v>35</v>
      </c>
      <c r="C21">
        <v>79</v>
      </c>
      <c r="D21" s="8">
        <v>3.032629558541267</v>
      </c>
      <c r="E21" s="9">
        <v>189</v>
      </c>
      <c r="F21" s="8">
        <v>1.000211685012701</v>
      </c>
      <c r="G21" s="9">
        <v>2064.6739600000001</v>
      </c>
      <c r="H21" s="8">
        <v>1.8023237910790728</v>
      </c>
      <c r="I21" s="9">
        <v>707.44166000000007</v>
      </c>
      <c r="J21" s="8">
        <v>1.3464525753068675</v>
      </c>
      <c r="K21" s="9">
        <v>1357.2323000000004</v>
      </c>
      <c r="L21" s="8">
        <v>2.2518208317603818</v>
      </c>
      <c r="M21" s="10" t="s">
        <v>40</v>
      </c>
      <c r="N21" s="12" t="s">
        <v>40</v>
      </c>
      <c r="O21" s="11" t="s">
        <v>40</v>
      </c>
      <c r="P21" s="12" t="s">
        <v>40</v>
      </c>
    </row>
    <row r="22" spans="1:16" s="2" customFormat="1" x14ac:dyDescent="0.25">
      <c r="A22" s="6" t="s">
        <v>19</v>
      </c>
      <c r="B22" s="6" t="s">
        <v>36</v>
      </c>
      <c r="C22">
        <v>111</v>
      </c>
      <c r="D22" s="8">
        <v>4.2610364683301345</v>
      </c>
      <c r="E22">
        <v>366</v>
      </c>
      <c r="F22" s="8">
        <v>1.9369178662150721</v>
      </c>
      <c r="G22" s="9">
        <v>1544.4227499999997</v>
      </c>
      <c r="H22" s="8">
        <v>1.3481788988169185</v>
      </c>
      <c r="I22" s="9">
        <v>1226.6130499999995</v>
      </c>
      <c r="J22" s="8">
        <v>2.3345759706567328</v>
      </c>
      <c r="K22" s="9">
        <v>317.80971</v>
      </c>
      <c r="L22" s="8">
        <v>0.52728668888422825</v>
      </c>
      <c r="M22" s="10" t="s">
        <v>40</v>
      </c>
      <c r="N22" s="12" t="s">
        <v>40</v>
      </c>
      <c r="O22" s="11" t="s">
        <v>40</v>
      </c>
      <c r="P22" s="11" t="s">
        <v>40</v>
      </c>
    </row>
    <row r="23" spans="1:16" s="2" customFormat="1" x14ac:dyDescent="0.25">
      <c r="A23" s="27" t="s">
        <v>62</v>
      </c>
      <c r="B23" s="27" t="s">
        <v>63</v>
      </c>
      <c r="C23" s="29" t="s">
        <v>40</v>
      </c>
      <c r="D23" s="29" t="s">
        <v>40</v>
      </c>
      <c r="E23" s="28" t="s">
        <v>40</v>
      </c>
      <c r="F23" s="29" t="s">
        <v>40</v>
      </c>
      <c r="G23" s="29" t="s">
        <v>40</v>
      </c>
      <c r="H23" s="29" t="s">
        <v>40</v>
      </c>
      <c r="I23" s="28" t="s">
        <v>40</v>
      </c>
      <c r="J23" s="29" t="s">
        <v>40</v>
      </c>
      <c r="K23" s="29" t="s">
        <v>40</v>
      </c>
      <c r="L23" s="29" t="s">
        <v>40</v>
      </c>
      <c r="M23" s="28" t="s">
        <v>40</v>
      </c>
      <c r="N23" s="29" t="s">
        <v>40</v>
      </c>
      <c r="O23" s="28" t="s">
        <v>40</v>
      </c>
      <c r="P23" s="29" t="s">
        <v>40</v>
      </c>
    </row>
    <row r="24" spans="1:16" s="2" customFormat="1" ht="15" customHeight="1" x14ac:dyDescent="0.25">
      <c r="A24" s="13" t="s">
        <v>39</v>
      </c>
      <c r="B24" s="13"/>
      <c r="C24" s="32">
        <f>SUM(C4:C23)</f>
        <v>2605</v>
      </c>
      <c r="D24" s="33">
        <f>SUM(D4:D23)</f>
        <v>99.999999999999986</v>
      </c>
      <c r="E24" s="32">
        <f>SUM(E4:E23)</f>
        <v>18896</v>
      </c>
      <c r="F24" s="33">
        <f t="shared" ref="F24" si="0">SUM(F4:F22)</f>
        <v>100.00000000000001</v>
      </c>
      <c r="G24" s="32">
        <f t="shared" ref="G24:L24" si="1">SUM(G4:G23)</f>
        <v>114556.21738000002</v>
      </c>
      <c r="H24" s="33">
        <f t="shared" si="1"/>
        <v>100</v>
      </c>
      <c r="I24" s="32">
        <f t="shared" si="1"/>
        <v>52541.149459999986</v>
      </c>
      <c r="J24" s="33">
        <f t="shared" si="1"/>
        <v>100.00000000000003</v>
      </c>
      <c r="K24" s="32">
        <f>SUM(K4:K23)</f>
        <v>60272.65939000003</v>
      </c>
      <c r="L24" s="33">
        <f t="shared" si="1"/>
        <v>99.999999999999986</v>
      </c>
      <c r="M24" s="32">
        <f>SUM(M4:M22)</f>
        <v>81.066789999999997</v>
      </c>
      <c r="N24" s="33">
        <f>SUM(N4:N23)</f>
        <v>100.00000000000001</v>
      </c>
      <c r="O24" s="32">
        <f>SUM(O4:O23)</f>
        <v>1661.3418799999999</v>
      </c>
      <c r="P24" s="33">
        <f>SUM(P4:P22)</f>
        <v>100.00000000000001</v>
      </c>
    </row>
    <row r="25" spans="1:16" ht="33.75" customHeight="1" x14ac:dyDescent="0.25">
      <c r="A25" s="4" t="s">
        <v>0</v>
      </c>
    </row>
    <row r="26" spans="1:16" x14ac:dyDescent="0.25">
      <c r="A26" t="s">
        <v>59</v>
      </c>
    </row>
    <row r="27" spans="1:16" x14ac:dyDescent="0.25">
      <c r="A27" t="s">
        <v>60</v>
      </c>
    </row>
    <row r="28" spans="1:16" x14ac:dyDescent="0.25">
      <c r="A28" t="s">
        <v>61</v>
      </c>
    </row>
    <row r="30" spans="1:16" x14ac:dyDescent="0.25">
      <c r="A30" s="4" t="s">
        <v>42</v>
      </c>
    </row>
  </sheetData>
  <conditionalFormatting sqref="B3">
    <cfRule type="dataBar" priority="1">
      <dataBar>
        <cfvo type="min"/>
        <cfvo type="max"/>
        <color rgb="FF638EC6"/>
      </dataBar>
      <extLst>
        <ext xmlns:x14="http://schemas.microsoft.com/office/spreadsheetml/2009/9/main" uri="{B025F937-C7B1-47D3-B67F-A62EFF666E3E}">
          <x14:id>{2B1B1778-51EB-4783-A2E4-F8210B41284C}</x14:id>
        </ext>
      </extLst>
    </cfRule>
  </conditionalFormatting>
  <pageMargins left="0.70866141732283472"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2B1B1778-51EB-4783-A2E4-F8210B41284C}">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7873C-1AE0-4875-9F44-F4BBE674BBFB}">
  <dimension ref="A1:Q30"/>
  <sheetViews>
    <sheetView view="pageLayout" zoomScaleNormal="110" workbookViewId="0">
      <selection activeCell="I1" sqref="I1"/>
    </sheetView>
  </sheetViews>
  <sheetFormatPr defaultColWidth="2.7109375" defaultRowHeight="15" x14ac:dyDescent="0.25"/>
  <cols>
    <col min="1" max="1" width="6.28515625" customWidth="1"/>
    <col min="2" max="2" width="39" customWidth="1"/>
    <col min="3" max="6" width="10" customWidth="1"/>
    <col min="7" max="7" width="15.7109375" customWidth="1"/>
    <col min="8" max="12" width="10" customWidth="1"/>
    <col min="13" max="13" width="14.7109375" customWidth="1"/>
    <col min="14" max="14" width="12.28515625" customWidth="1"/>
    <col min="15" max="16" width="10" customWidth="1"/>
  </cols>
  <sheetData>
    <row r="1" spans="1:17" ht="15.75" customHeight="1" x14ac:dyDescent="0.25">
      <c r="A1" s="22" t="s">
        <v>73</v>
      </c>
      <c r="B1" s="22"/>
      <c r="C1" s="22"/>
      <c r="D1" s="22"/>
      <c r="E1" s="22"/>
      <c r="F1" s="22"/>
      <c r="G1" s="22"/>
      <c r="H1" s="22"/>
      <c r="I1" s="22"/>
      <c r="J1" s="22"/>
      <c r="K1" s="22"/>
      <c r="L1" s="22"/>
      <c r="M1" s="22"/>
      <c r="N1" s="22"/>
      <c r="O1" s="22"/>
      <c r="P1" s="22"/>
      <c r="Q1" s="22"/>
    </row>
    <row r="2" spans="1:17" ht="15.75" customHeight="1" x14ac:dyDescent="0.25">
      <c r="B2" s="21"/>
      <c r="C2" s="16"/>
      <c r="D2" s="16"/>
      <c r="E2" s="16"/>
      <c r="F2" s="16"/>
      <c r="G2" s="16"/>
      <c r="H2" s="16"/>
      <c r="I2" s="16"/>
      <c r="J2" s="16"/>
      <c r="K2" s="16"/>
      <c r="L2" s="16"/>
      <c r="M2" s="16"/>
      <c r="N2" s="16"/>
      <c r="O2" s="16"/>
      <c r="P2" s="5" t="s">
        <v>43</v>
      </c>
      <c r="Q2" s="16"/>
    </row>
    <row r="3" spans="1:17" s="7" customFormat="1" ht="90" x14ac:dyDescent="0.25">
      <c r="A3" s="23" t="s">
        <v>58</v>
      </c>
      <c r="B3" s="24" t="s">
        <v>38</v>
      </c>
      <c r="C3" s="25" t="s">
        <v>51</v>
      </c>
      <c r="D3" s="25" t="s">
        <v>52</v>
      </c>
      <c r="E3" s="25" t="s">
        <v>45</v>
      </c>
      <c r="F3" s="25" t="s">
        <v>53</v>
      </c>
      <c r="G3" s="25" t="s">
        <v>46</v>
      </c>
      <c r="H3" s="25" t="s">
        <v>44</v>
      </c>
      <c r="I3" s="25" t="s">
        <v>47</v>
      </c>
      <c r="J3" s="25" t="s">
        <v>54</v>
      </c>
      <c r="K3" s="25" t="s">
        <v>48</v>
      </c>
      <c r="L3" s="25" t="s">
        <v>55</v>
      </c>
      <c r="M3" s="25" t="s">
        <v>49</v>
      </c>
      <c r="N3" s="25" t="s">
        <v>56</v>
      </c>
      <c r="O3" s="25" t="s">
        <v>50</v>
      </c>
      <c r="P3" s="25" t="s">
        <v>57</v>
      </c>
    </row>
    <row r="4" spans="1:17" s="1" customFormat="1" x14ac:dyDescent="0.25">
      <c r="A4" s="26" t="s">
        <v>1</v>
      </c>
      <c r="B4" s="6" t="s">
        <v>41</v>
      </c>
      <c r="C4">
        <v>18</v>
      </c>
      <c r="D4" s="8">
        <v>0.6828528072837633</v>
      </c>
      <c r="E4">
        <v>139</v>
      </c>
      <c r="F4" s="8">
        <v>0.8476126593084945</v>
      </c>
      <c r="G4" s="9">
        <v>294.91183999999998</v>
      </c>
      <c r="H4" s="8">
        <v>0.26389946968960637</v>
      </c>
      <c r="I4" s="9">
        <v>181.51491000000004</v>
      </c>
      <c r="J4" s="8">
        <v>0.34211233989723305</v>
      </c>
      <c r="K4" s="9">
        <v>113.39693000000001</v>
      </c>
      <c r="L4" s="8">
        <v>0.20010144539165087</v>
      </c>
      <c r="M4" s="10" t="s">
        <v>40</v>
      </c>
      <c r="N4" s="10" t="s">
        <v>40</v>
      </c>
      <c r="O4" s="11" t="s">
        <v>40</v>
      </c>
      <c r="P4" s="11" t="s">
        <v>40</v>
      </c>
    </row>
    <row r="5" spans="1:17" s="2" customFormat="1" x14ac:dyDescent="0.25">
      <c r="A5" s="6" t="s">
        <v>2</v>
      </c>
      <c r="B5" s="6" t="s">
        <v>20</v>
      </c>
      <c r="C5">
        <v>3</v>
      </c>
      <c r="D5" s="8">
        <v>0.11380880121396054</v>
      </c>
      <c r="E5">
        <v>5</v>
      </c>
      <c r="F5" s="8">
        <v>3.0489664003902673E-2</v>
      </c>
      <c r="G5" s="9">
        <v>159.73508999999999</v>
      </c>
      <c r="H5" s="8">
        <v>0.14293765059355212</v>
      </c>
      <c r="I5" s="17">
        <v>130.55502999999999</v>
      </c>
      <c r="J5" s="18">
        <v>0.24606511277036935</v>
      </c>
      <c r="K5" s="9">
        <v>29.180059999999997</v>
      </c>
      <c r="L5" s="8">
        <v>5.1491448512892675E-2</v>
      </c>
      <c r="M5" s="10" t="s">
        <v>40</v>
      </c>
      <c r="N5" s="10" t="s">
        <v>40</v>
      </c>
      <c r="O5" s="11" t="s">
        <v>40</v>
      </c>
      <c r="P5" s="12" t="s">
        <v>40</v>
      </c>
    </row>
    <row r="6" spans="1:17" s="2" customFormat="1" x14ac:dyDescent="0.25">
      <c r="A6" s="6" t="s">
        <v>3</v>
      </c>
      <c r="B6" s="6" t="s">
        <v>37</v>
      </c>
      <c r="C6">
        <v>290</v>
      </c>
      <c r="D6" s="8">
        <v>11.001517450682853</v>
      </c>
      <c r="E6" s="9">
        <v>1887</v>
      </c>
      <c r="F6" s="8">
        <v>11.506799195072869</v>
      </c>
      <c r="G6" s="9">
        <v>13090.986049999996</v>
      </c>
      <c r="H6" s="8">
        <v>11.714362761118828</v>
      </c>
      <c r="I6" s="9">
        <v>5910.7979899999964</v>
      </c>
      <c r="J6" s="8">
        <v>11.140445327707571</v>
      </c>
      <c r="K6" s="9">
        <v>7018.1514700000016</v>
      </c>
      <c r="L6" s="8">
        <v>12.384305757876685</v>
      </c>
      <c r="M6" s="10" t="s">
        <v>40</v>
      </c>
      <c r="N6" s="10" t="s">
        <v>40</v>
      </c>
      <c r="O6" s="9">
        <v>162.03656000000001</v>
      </c>
      <c r="P6" s="8">
        <v>8.336540247840766</v>
      </c>
    </row>
    <row r="7" spans="1:17" s="2" customFormat="1" x14ac:dyDescent="0.25">
      <c r="A7" s="6" t="s">
        <v>4</v>
      </c>
      <c r="B7" s="6" t="s">
        <v>21</v>
      </c>
      <c r="C7">
        <v>14</v>
      </c>
      <c r="D7" s="8">
        <v>0.53110773899848251</v>
      </c>
      <c r="E7">
        <v>59</v>
      </c>
      <c r="F7" s="8">
        <v>0.35977803524605156</v>
      </c>
      <c r="G7" s="9">
        <v>2782.2548599999996</v>
      </c>
      <c r="H7" s="8">
        <v>2.4896782105978859</v>
      </c>
      <c r="I7" s="9">
        <v>2742.8418999999999</v>
      </c>
      <c r="J7" s="8">
        <v>5.169603204371322</v>
      </c>
      <c r="K7" s="9">
        <v>39.412959999999998</v>
      </c>
      <c r="L7" s="8">
        <v>6.9548534190152403E-2</v>
      </c>
      <c r="M7" s="10" t="s">
        <v>40</v>
      </c>
      <c r="N7" s="10" t="s">
        <v>40</v>
      </c>
      <c r="O7" s="11" t="s">
        <v>40</v>
      </c>
      <c r="P7" s="11" t="s">
        <v>40</v>
      </c>
    </row>
    <row r="8" spans="1:17" s="2" customFormat="1" x14ac:dyDescent="0.25">
      <c r="A8" s="6" t="s">
        <v>5</v>
      </c>
      <c r="B8" s="6" t="s">
        <v>22</v>
      </c>
      <c r="C8">
        <v>9</v>
      </c>
      <c r="D8" s="8">
        <v>0.34142640364188165</v>
      </c>
      <c r="E8">
        <v>17</v>
      </c>
      <c r="F8" s="8">
        <v>0.1036648576132691</v>
      </c>
      <c r="G8" s="9">
        <v>40.453239999999994</v>
      </c>
      <c r="H8" s="8">
        <v>3.6199253930348715E-2</v>
      </c>
      <c r="I8" s="9">
        <v>21.661560000000001</v>
      </c>
      <c r="J8" s="8">
        <v>4.0826877403207847E-2</v>
      </c>
      <c r="K8" s="9">
        <v>18.791679999999999</v>
      </c>
      <c r="L8" s="8">
        <v>3.3160001151154417E-2</v>
      </c>
      <c r="M8" s="10" t="s">
        <v>40</v>
      </c>
      <c r="N8" s="10" t="s">
        <v>40</v>
      </c>
      <c r="O8" s="11" t="s">
        <v>40</v>
      </c>
      <c r="P8" s="12" t="s">
        <v>40</v>
      </c>
    </row>
    <row r="9" spans="1:17" s="2" customFormat="1" x14ac:dyDescent="0.25">
      <c r="A9" s="6" t="s">
        <v>6</v>
      </c>
      <c r="B9" s="6" t="s">
        <v>23</v>
      </c>
      <c r="C9">
        <v>581</v>
      </c>
      <c r="D9" s="8">
        <v>22.040971168437025</v>
      </c>
      <c r="E9" s="9">
        <v>3021</v>
      </c>
      <c r="F9" s="8">
        <v>18.421854991158</v>
      </c>
      <c r="G9" s="9">
        <v>21641.818099999997</v>
      </c>
      <c r="H9" s="8">
        <v>19.366005514423986</v>
      </c>
      <c r="I9" s="9">
        <v>8809.4752800000078</v>
      </c>
      <c r="J9" s="8">
        <v>16.603761097684121</v>
      </c>
      <c r="K9" s="9">
        <v>11887.437320000006</v>
      </c>
      <c r="L9" s="8">
        <v>20.976700072344581</v>
      </c>
      <c r="M9" s="17">
        <v>4.2530600000000005</v>
      </c>
      <c r="N9" s="18">
        <v>5.2463653735395228</v>
      </c>
      <c r="O9" s="9">
        <v>940.65248000000008</v>
      </c>
      <c r="P9" s="8">
        <v>48.395172415109478</v>
      </c>
    </row>
    <row r="10" spans="1:17" s="2" customFormat="1" x14ac:dyDescent="0.25">
      <c r="A10" s="6" t="s">
        <v>7</v>
      </c>
      <c r="B10" s="6" t="s">
        <v>24</v>
      </c>
      <c r="C10">
        <v>423</v>
      </c>
      <c r="D10" s="8">
        <v>16.047040971168435</v>
      </c>
      <c r="E10" s="9">
        <v>3337</v>
      </c>
      <c r="F10" s="8">
        <v>20.348801756204647</v>
      </c>
      <c r="G10" s="9">
        <v>22884.800039999987</v>
      </c>
      <c r="H10" s="8">
        <v>20.478277828752752</v>
      </c>
      <c r="I10" s="9">
        <v>9199.4596199999996</v>
      </c>
      <c r="J10" s="8">
        <v>17.338788622864698</v>
      </c>
      <c r="K10" s="9">
        <v>13596.809920000014</v>
      </c>
      <c r="L10" s="8">
        <v>23.993077393784286</v>
      </c>
      <c r="M10" s="17">
        <v>5.2261000000000006</v>
      </c>
      <c r="N10" s="8">
        <v>6.4466596000655771</v>
      </c>
      <c r="O10" s="9">
        <v>83.304429999999996</v>
      </c>
      <c r="P10" s="8">
        <v>4.2858891445142611</v>
      </c>
    </row>
    <row r="11" spans="1:17" s="2" customFormat="1" x14ac:dyDescent="0.25">
      <c r="A11" s="6" t="s">
        <v>8</v>
      </c>
      <c r="B11" s="6" t="s">
        <v>25</v>
      </c>
      <c r="C11">
        <v>224</v>
      </c>
      <c r="D11" s="8">
        <v>8.4977238239757202</v>
      </c>
      <c r="E11" s="9">
        <v>1658</v>
      </c>
      <c r="F11" s="8">
        <v>10.110372583694128</v>
      </c>
      <c r="G11" s="9">
        <v>8226.6379400000005</v>
      </c>
      <c r="H11" s="8">
        <v>7.3615402816461897</v>
      </c>
      <c r="I11" s="9">
        <v>4055.9254299999984</v>
      </c>
      <c r="J11" s="8">
        <v>7.6444526750226203</v>
      </c>
      <c r="K11" s="9">
        <v>3649.1082999999994</v>
      </c>
      <c r="L11" s="8">
        <v>6.4392558530523685</v>
      </c>
      <c r="M11" s="31" t="s">
        <v>40</v>
      </c>
      <c r="N11" s="12" t="s">
        <v>40</v>
      </c>
      <c r="O11" s="9">
        <v>521.60420999999997</v>
      </c>
      <c r="P11" s="8">
        <v>26.835761572006877</v>
      </c>
    </row>
    <row r="12" spans="1:17" s="2" customFormat="1" x14ac:dyDescent="0.25">
      <c r="A12" s="6" t="s">
        <v>9</v>
      </c>
      <c r="B12" s="6" t="s">
        <v>26</v>
      </c>
      <c r="C12">
        <v>268</v>
      </c>
      <c r="D12" s="8">
        <v>10.166919575113809</v>
      </c>
      <c r="E12" s="9">
        <v>2113</v>
      </c>
      <c r="F12" s="8">
        <v>12.884932008049271</v>
      </c>
      <c r="G12" s="9">
        <v>6304.4061100000017</v>
      </c>
      <c r="H12" s="8">
        <v>5.6414467087415501</v>
      </c>
      <c r="I12" s="9">
        <v>3126.5738000000006</v>
      </c>
      <c r="J12" s="8">
        <v>5.8928463704683178</v>
      </c>
      <c r="K12" s="9">
        <v>3141.5200199999981</v>
      </c>
      <c r="L12" s="8">
        <v>5.5435601010433651</v>
      </c>
      <c r="M12" s="11" t="s">
        <v>40</v>
      </c>
      <c r="N12" s="12" t="s">
        <v>40</v>
      </c>
      <c r="O12" s="17">
        <v>36.312359999999998</v>
      </c>
      <c r="P12" s="18">
        <v>1.8682169668010915</v>
      </c>
    </row>
    <row r="13" spans="1:17" s="2" customFormat="1" x14ac:dyDescent="0.25">
      <c r="A13" s="6" t="s">
        <v>10</v>
      </c>
      <c r="B13" s="6" t="s">
        <v>27</v>
      </c>
      <c r="C13">
        <v>73</v>
      </c>
      <c r="D13" s="8">
        <v>2.7693474962063735</v>
      </c>
      <c r="E13" s="9">
        <v>230</v>
      </c>
      <c r="F13" s="8">
        <v>1.4025245441795231</v>
      </c>
      <c r="G13" s="9">
        <v>872.62415999999996</v>
      </c>
      <c r="H13" s="8">
        <v>0.78086065673842808</v>
      </c>
      <c r="I13" s="9">
        <v>538.65331000000003</v>
      </c>
      <c r="J13" s="8">
        <v>1.0152330972562507</v>
      </c>
      <c r="K13" s="9">
        <v>279.73437999999999</v>
      </c>
      <c r="L13" s="8">
        <v>0.49362230321171213</v>
      </c>
      <c r="M13" s="10" t="s">
        <v>40</v>
      </c>
      <c r="N13" s="12" t="s">
        <v>40</v>
      </c>
      <c r="O13" s="17">
        <v>54.236470000000004</v>
      </c>
      <c r="P13" s="17">
        <v>2.7903857935259078</v>
      </c>
    </row>
    <row r="14" spans="1:17" s="2" customFormat="1" x14ac:dyDescent="0.25">
      <c r="A14" s="6" t="s">
        <v>11</v>
      </c>
      <c r="B14" s="6" t="s">
        <v>28</v>
      </c>
      <c r="C14">
        <v>27</v>
      </c>
      <c r="D14" s="8">
        <v>1.0242792109256449</v>
      </c>
      <c r="E14">
        <v>62</v>
      </c>
      <c r="F14" s="8">
        <v>0.3780718336483932</v>
      </c>
      <c r="G14" s="9">
        <v>394.70206999999988</v>
      </c>
      <c r="H14" s="8">
        <v>0.35319594818027605</v>
      </c>
      <c r="I14" s="9">
        <v>226.04722000000001</v>
      </c>
      <c r="J14" s="8">
        <v>0.42604512963405927</v>
      </c>
      <c r="K14" s="9">
        <v>168.65485000000001</v>
      </c>
      <c r="L14" s="8">
        <v>0.29761016684765684</v>
      </c>
      <c r="M14" s="10" t="s">
        <v>40</v>
      </c>
      <c r="N14" s="12" t="s">
        <v>40</v>
      </c>
      <c r="O14" s="11" t="s">
        <v>40</v>
      </c>
      <c r="P14" s="11" t="s">
        <v>40</v>
      </c>
    </row>
    <row r="15" spans="1:17" s="2" customFormat="1" x14ac:dyDescent="0.25">
      <c r="A15" s="6" t="s">
        <v>12</v>
      </c>
      <c r="B15" s="6" t="s">
        <v>29</v>
      </c>
      <c r="C15">
        <v>56</v>
      </c>
      <c r="D15" s="8">
        <v>2.1244309559939301</v>
      </c>
      <c r="E15" s="9">
        <v>681</v>
      </c>
      <c r="F15" s="8">
        <v>4.1526922373315447</v>
      </c>
      <c r="G15" s="9">
        <v>4477.7449900000011</v>
      </c>
      <c r="H15" s="8">
        <v>4.0068738110558462</v>
      </c>
      <c r="I15" s="9">
        <v>2518.1660099999999</v>
      </c>
      <c r="J15" s="8">
        <v>4.746142704920377</v>
      </c>
      <c r="K15" s="9">
        <v>1959.57898</v>
      </c>
      <c r="L15" s="8">
        <v>3.4578941974628137</v>
      </c>
      <c r="M15" s="10" t="s">
        <v>40</v>
      </c>
      <c r="N15" s="12" t="s">
        <v>40</v>
      </c>
      <c r="O15" s="11" t="s">
        <v>40</v>
      </c>
      <c r="P15" s="11" t="s">
        <v>40</v>
      </c>
      <c r="Q15" s="3"/>
    </row>
    <row r="16" spans="1:17" s="2" customFormat="1" x14ac:dyDescent="0.25">
      <c r="A16" s="6" t="s">
        <v>13</v>
      </c>
      <c r="B16" s="6" t="s">
        <v>30</v>
      </c>
      <c r="C16">
        <v>291</v>
      </c>
      <c r="D16" s="8">
        <v>11.039453717754173</v>
      </c>
      <c r="E16" s="9">
        <v>1754</v>
      </c>
      <c r="F16" s="8">
        <v>10.69577413256906</v>
      </c>
      <c r="G16" s="9">
        <v>15323.016299999999</v>
      </c>
      <c r="H16" s="8">
        <v>13.711676939166614</v>
      </c>
      <c r="I16" s="9">
        <v>11427.4339</v>
      </c>
      <c r="J16" s="8">
        <v>21.537989086130512</v>
      </c>
      <c r="K16" s="9">
        <v>3684.1922500000019</v>
      </c>
      <c r="L16" s="8">
        <v>6.501165369518545</v>
      </c>
      <c r="M16" s="17">
        <v>71.587630000000004</v>
      </c>
      <c r="N16" s="8">
        <v>88.306975026394909</v>
      </c>
      <c r="O16" s="9">
        <v>139.80251000000001</v>
      </c>
      <c r="P16" s="8">
        <v>7.1926314120971293</v>
      </c>
    </row>
    <row r="17" spans="1:16" s="2" customFormat="1" x14ac:dyDescent="0.25">
      <c r="A17" s="6" t="s">
        <v>14</v>
      </c>
      <c r="B17" s="6" t="s">
        <v>31</v>
      </c>
      <c r="C17">
        <v>108</v>
      </c>
      <c r="D17" s="8">
        <v>4.0971168437025796</v>
      </c>
      <c r="E17" s="9">
        <v>455</v>
      </c>
      <c r="F17" s="8">
        <v>2.7745594243551435</v>
      </c>
      <c r="G17" s="9">
        <v>1916.3678599999992</v>
      </c>
      <c r="H17" s="8">
        <v>1.7148462468790864</v>
      </c>
      <c r="I17" s="9">
        <v>720.7492299999999</v>
      </c>
      <c r="J17" s="8">
        <v>1.3584405025153521</v>
      </c>
      <c r="K17" s="9">
        <v>1189.8769200000002</v>
      </c>
      <c r="L17" s="8">
        <v>2.0996696429979691</v>
      </c>
      <c r="M17" s="10" t="s">
        <v>40</v>
      </c>
      <c r="N17" s="12" t="s">
        <v>40</v>
      </c>
      <c r="O17" s="17">
        <v>5.7417100000000003</v>
      </c>
      <c r="P17" s="18">
        <v>0.29540244810448829</v>
      </c>
    </row>
    <row r="18" spans="1:16" s="2" customFormat="1" x14ac:dyDescent="0.25">
      <c r="A18" s="6" t="s">
        <v>15</v>
      </c>
      <c r="B18" s="6" t="s">
        <v>32</v>
      </c>
      <c r="C18">
        <v>3</v>
      </c>
      <c r="D18" s="8">
        <v>0.11380880121396054</v>
      </c>
      <c r="E18">
        <v>54</v>
      </c>
      <c r="F18" s="8">
        <v>0.32928837124214888</v>
      </c>
      <c r="G18" s="9">
        <v>8977.2085400000014</v>
      </c>
      <c r="H18" s="8">
        <v>8.0331822994933209</v>
      </c>
      <c r="I18" s="9">
        <v>1302.9118600000002</v>
      </c>
      <c r="J18" s="8">
        <v>2.4556782971958393</v>
      </c>
      <c r="K18" s="17">
        <v>7674.2966800000004</v>
      </c>
      <c r="L18" s="18">
        <v>13.542146670393523</v>
      </c>
      <c r="M18" s="10" t="s">
        <v>40</v>
      </c>
      <c r="N18" s="12" t="s">
        <v>40</v>
      </c>
      <c r="O18" s="11" t="s">
        <v>40</v>
      </c>
      <c r="P18" s="11" t="s">
        <v>40</v>
      </c>
    </row>
    <row r="19" spans="1:16" s="2" customFormat="1" x14ac:dyDescent="0.25">
      <c r="A19" s="6" t="s">
        <v>16</v>
      </c>
      <c r="B19" s="6" t="s">
        <v>33</v>
      </c>
      <c r="C19">
        <v>37</v>
      </c>
      <c r="D19" s="8">
        <v>1.4036418816388467</v>
      </c>
      <c r="E19" s="9">
        <v>153</v>
      </c>
      <c r="F19" s="8">
        <v>0.93298371851942197</v>
      </c>
      <c r="G19" s="9">
        <v>425.81162</v>
      </c>
      <c r="H19" s="8">
        <v>0.38103407684707469</v>
      </c>
      <c r="I19" s="9">
        <v>196.4442</v>
      </c>
      <c r="J19" s="8">
        <v>0.37025049303795493</v>
      </c>
      <c r="K19" s="9">
        <v>229.36742000000004</v>
      </c>
      <c r="L19" s="8">
        <v>0.40474422250896785</v>
      </c>
      <c r="M19" s="10" t="s">
        <v>40</v>
      </c>
      <c r="N19" s="12" t="s">
        <v>40</v>
      </c>
      <c r="O19" s="11" t="s">
        <v>40</v>
      </c>
      <c r="P19" s="12" t="s">
        <v>40</v>
      </c>
    </row>
    <row r="20" spans="1:16" s="2" customFormat="1" x14ac:dyDescent="0.25">
      <c r="A20" s="6" t="s">
        <v>17</v>
      </c>
      <c r="B20" s="6" t="s">
        <v>34</v>
      </c>
      <c r="C20">
        <v>24</v>
      </c>
      <c r="D20" s="8">
        <v>0.91047040971168436</v>
      </c>
      <c r="E20">
        <v>227</v>
      </c>
      <c r="F20" s="8">
        <v>1.3842307457771814</v>
      </c>
      <c r="G20" s="9">
        <v>944.27073999999982</v>
      </c>
      <c r="H20" s="8">
        <v>0.84497301813793624</v>
      </c>
      <c r="I20" s="9">
        <v>645.27844000000005</v>
      </c>
      <c r="J20" s="8">
        <v>1.2161960523994213</v>
      </c>
      <c r="K20" s="9">
        <v>298.99230999999997</v>
      </c>
      <c r="L20" s="8">
        <v>0.52760505414025349</v>
      </c>
      <c r="M20" s="10" t="s">
        <v>40</v>
      </c>
      <c r="N20" s="12" t="s">
        <v>40</v>
      </c>
      <c r="O20" s="11" t="s">
        <v>40</v>
      </c>
      <c r="P20" s="11" t="s">
        <v>40</v>
      </c>
    </row>
    <row r="21" spans="1:16" s="2" customFormat="1" x14ac:dyDescent="0.25">
      <c r="A21" s="6" t="s">
        <v>18</v>
      </c>
      <c r="B21" s="6" t="s">
        <v>35</v>
      </c>
      <c r="C21">
        <v>79</v>
      </c>
      <c r="D21" s="8">
        <v>2.9969650986342944</v>
      </c>
      <c r="E21" s="9">
        <v>195</v>
      </c>
      <c r="F21" s="8">
        <v>1.1890968961522044</v>
      </c>
      <c r="G21" s="9">
        <v>2195.2027500000008</v>
      </c>
      <c r="H21" s="8">
        <v>1.9643593881689041</v>
      </c>
      <c r="I21" s="9">
        <v>825.00866999999994</v>
      </c>
      <c r="J21" s="8">
        <v>1.5549446958886413</v>
      </c>
      <c r="K21" s="9">
        <v>1370.1940900000002</v>
      </c>
      <c r="L21" s="8">
        <v>2.4178592654677491</v>
      </c>
      <c r="M21" s="10" t="s">
        <v>40</v>
      </c>
      <c r="N21" s="12" t="s">
        <v>40</v>
      </c>
      <c r="O21" s="11" t="s">
        <v>40</v>
      </c>
      <c r="P21" s="12" t="s">
        <v>40</v>
      </c>
    </row>
    <row r="22" spans="1:16" s="2" customFormat="1" x14ac:dyDescent="0.25">
      <c r="A22" s="6" t="s">
        <v>19</v>
      </c>
      <c r="B22" s="6" t="s">
        <v>36</v>
      </c>
      <c r="C22">
        <v>108</v>
      </c>
      <c r="D22" s="8">
        <v>4.0971168437025796</v>
      </c>
      <c r="E22">
        <v>352</v>
      </c>
      <c r="F22" s="8">
        <v>2.1464723458747486</v>
      </c>
      <c r="G22" s="9">
        <v>798.63262999999995</v>
      </c>
      <c r="H22" s="8">
        <v>0.71464993583782743</v>
      </c>
      <c r="I22" s="9">
        <v>477.60856999999993</v>
      </c>
      <c r="J22" s="8">
        <v>0.90017831283210492</v>
      </c>
      <c r="K22" s="9">
        <v>321.02405000000005</v>
      </c>
      <c r="L22" s="8">
        <v>0.56648250010367651</v>
      </c>
      <c r="M22" s="10" t="s">
        <v>40</v>
      </c>
      <c r="N22" s="12" t="s">
        <v>40</v>
      </c>
      <c r="O22" s="11" t="s">
        <v>40</v>
      </c>
      <c r="P22" s="11" t="s">
        <v>40</v>
      </c>
    </row>
    <row r="23" spans="1:16" s="2" customFormat="1" x14ac:dyDescent="0.25">
      <c r="A23" s="27" t="s">
        <v>62</v>
      </c>
      <c r="B23" s="27" t="s">
        <v>63</v>
      </c>
      <c r="C23" s="29" t="s">
        <v>40</v>
      </c>
      <c r="D23" s="29" t="s">
        <v>40</v>
      </c>
      <c r="E23" s="28" t="s">
        <v>40</v>
      </c>
      <c r="F23" s="29" t="s">
        <v>40</v>
      </c>
      <c r="G23" s="29" t="s">
        <v>40</v>
      </c>
      <c r="H23" s="29" t="s">
        <v>40</v>
      </c>
      <c r="I23" s="28" t="s">
        <v>40</v>
      </c>
      <c r="J23" s="29" t="s">
        <v>40</v>
      </c>
      <c r="K23" s="29" t="s">
        <v>40</v>
      </c>
      <c r="L23" s="29" t="s">
        <v>40</v>
      </c>
      <c r="M23" s="28" t="s">
        <v>40</v>
      </c>
      <c r="N23" s="29" t="s">
        <v>40</v>
      </c>
      <c r="O23" s="28" t="s">
        <v>40</v>
      </c>
      <c r="P23" s="29" t="s">
        <v>40</v>
      </c>
    </row>
    <row r="24" spans="1:16" s="2" customFormat="1" ht="15" customHeight="1" x14ac:dyDescent="0.25">
      <c r="A24" s="13" t="s">
        <v>39</v>
      </c>
      <c r="B24" s="13"/>
      <c r="C24" s="32">
        <f>SUM(C4:C23)</f>
        <v>2636</v>
      </c>
      <c r="D24" s="33">
        <f>SUM(D4:D23)</f>
        <v>99.999999999999986</v>
      </c>
      <c r="E24" s="32">
        <f>SUM(E4:E23)</f>
        <v>16399</v>
      </c>
      <c r="F24" s="33">
        <f t="shared" ref="F24" si="0">SUM(F4:F22)</f>
        <v>100.00000000000003</v>
      </c>
      <c r="G24" s="32">
        <f t="shared" ref="G24:L24" si="1">SUM(G4:G23)</f>
        <v>111751.58492999997</v>
      </c>
      <c r="H24" s="33">
        <f t="shared" si="1"/>
        <v>99.999999999999986</v>
      </c>
      <c r="I24" s="32">
        <f t="shared" si="1"/>
        <v>53057.106930000016</v>
      </c>
      <c r="J24" s="33">
        <f t="shared" si="1"/>
        <v>99.999999999999986</v>
      </c>
      <c r="K24" s="32">
        <f>SUM(K4:K23)</f>
        <v>56669.720590000019</v>
      </c>
      <c r="L24" s="33">
        <f t="shared" si="1"/>
        <v>100.00000000000001</v>
      </c>
      <c r="M24" s="32">
        <f>SUM(M4:M22)</f>
        <v>81.066789999999997</v>
      </c>
      <c r="N24" s="33">
        <f>SUM(N4:N23)</f>
        <v>100.00000000000001</v>
      </c>
      <c r="O24" s="32">
        <f>SUM(O4:O23)</f>
        <v>1943.69073</v>
      </c>
      <c r="P24" s="33">
        <f>SUM(P4:P22)</f>
        <v>99.999999999999986</v>
      </c>
    </row>
    <row r="25" spans="1:16" ht="33.75" customHeight="1" x14ac:dyDescent="0.25">
      <c r="A25" s="4" t="s">
        <v>0</v>
      </c>
    </row>
    <row r="26" spans="1:16" x14ac:dyDescent="0.25">
      <c r="A26" t="s">
        <v>59</v>
      </c>
    </row>
    <row r="27" spans="1:16" x14ac:dyDescent="0.25">
      <c r="A27" t="s">
        <v>60</v>
      </c>
    </row>
    <row r="28" spans="1:16" x14ac:dyDescent="0.25">
      <c r="A28" t="s">
        <v>61</v>
      </c>
    </row>
    <row r="30" spans="1:16" x14ac:dyDescent="0.25">
      <c r="A30" s="4" t="s">
        <v>42</v>
      </c>
    </row>
  </sheetData>
  <conditionalFormatting sqref="B3">
    <cfRule type="dataBar" priority="1">
      <dataBar>
        <cfvo type="min"/>
        <cfvo type="max"/>
        <color rgb="FF638EC6"/>
      </dataBar>
      <extLst>
        <ext xmlns:x14="http://schemas.microsoft.com/office/spreadsheetml/2009/9/main" uri="{B025F937-C7B1-47D3-B67F-A62EFF666E3E}">
          <x14:id>{B584DFF8-E933-4583-8107-6286D5318FE3}</x14:id>
        </ext>
      </extLst>
    </cfRule>
  </conditionalFormatting>
  <pageMargins left="0.70866141732283472"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B584DFF8-E933-4583-8107-6286D5318FE3}">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E51482-0189-4A85-B514-17D2918272D9}">
  <dimension ref="A1:Q30"/>
  <sheetViews>
    <sheetView view="pageLayout" zoomScale="110" zoomScaleNormal="110" zoomScalePageLayoutView="110" workbookViewId="0">
      <selection activeCell="P23" sqref="P23"/>
    </sheetView>
  </sheetViews>
  <sheetFormatPr defaultColWidth="2.7109375" defaultRowHeight="15" x14ac:dyDescent="0.25"/>
  <cols>
    <col min="1" max="1" width="6.28515625" customWidth="1"/>
    <col min="2" max="2" width="39" customWidth="1"/>
    <col min="3" max="6" width="10" customWidth="1"/>
    <col min="7" max="7" width="15.7109375" customWidth="1"/>
    <col min="8" max="12" width="10" customWidth="1"/>
    <col min="13" max="13" width="14.7109375" customWidth="1"/>
    <col min="14" max="14" width="12.28515625" customWidth="1"/>
    <col min="15" max="16" width="10" customWidth="1"/>
  </cols>
  <sheetData>
    <row r="1" spans="1:17" ht="15.75" customHeight="1" x14ac:dyDescent="0.25">
      <c r="A1" s="22" t="s">
        <v>74</v>
      </c>
      <c r="B1" s="22"/>
      <c r="C1" s="22"/>
      <c r="D1" s="22"/>
      <c r="E1" s="22"/>
      <c r="F1" s="22"/>
      <c r="G1" s="22"/>
      <c r="H1" s="22"/>
      <c r="I1" s="22"/>
      <c r="J1" s="22"/>
      <c r="K1" s="22"/>
      <c r="L1" s="22"/>
      <c r="M1" s="22"/>
      <c r="N1" s="22"/>
      <c r="O1" s="22"/>
      <c r="P1" s="22"/>
      <c r="Q1" s="22"/>
    </row>
    <row r="2" spans="1:17" ht="15.75" customHeight="1" x14ac:dyDescent="0.25">
      <c r="B2" s="21"/>
      <c r="C2" s="16"/>
      <c r="D2" s="16"/>
      <c r="E2" s="16"/>
      <c r="F2" s="16"/>
      <c r="G2" s="16"/>
      <c r="H2" s="16"/>
      <c r="I2" s="16"/>
      <c r="J2" s="16"/>
      <c r="K2" s="16"/>
      <c r="L2" s="16"/>
      <c r="M2" s="16"/>
      <c r="N2" s="16"/>
      <c r="O2" s="16"/>
      <c r="P2" s="5" t="s">
        <v>43</v>
      </c>
      <c r="Q2" s="16"/>
    </row>
    <row r="3" spans="1:17" s="7" customFormat="1" ht="90" x14ac:dyDescent="0.25">
      <c r="A3" s="23" t="s">
        <v>58</v>
      </c>
      <c r="B3" s="24" t="s">
        <v>38</v>
      </c>
      <c r="C3" s="25" t="s">
        <v>51</v>
      </c>
      <c r="D3" s="25" t="s">
        <v>52</v>
      </c>
      <c r="E3" s="25" t="s">
        <v>45</v>
      </c>
      <c r="F3" s="25" t="s">
        <v>53</v>
      </c>
      <c r="G3" s="25" t="s">
        <v>46</v>
      </c>
      <c r="H3" s="25" t="s">
        <v>44</v>
      </c>
      <c r="I3" s="25" t="s">
        <v>47</v>
      </c>
      <c r="J3" s="25" t="s">
        <v>54</v>
      </c>
      <c r="K3" s="25" t="s">
        <v>48</v>
      </c>
      <c r="L3" s="25" t="s">
        <v>55</v>
      </c>
      <c r="M3" s="25" t="s">
        <v>49</v>
      </c>
      <c r="N3" s="25" t="s">
        <v>56</v>
      </c>
      <c r="O3" s="25" t="s">
        <v>50</v>
      </c>
      <c r="P3" s="25" t="s">
        <v>57</v>
      </c>
    </row>
    <row r="4" spans="1:17" s="1" customFormat="1" x14ac:dyDescent="0.25">
      <c r="A4" s="26" t="s">
        <v>1</v>
      </c>
      <c r="B4" s="6" t="s">
        <v>41</v>
      </c>
      <c r="C4">
        <v>16</v>
      </c>
      <c r="D4" s="8">
        <v>0.61420345489443384</v>
      </c>
      <c r="E4">
        <v>132</v>
      </c>
      <c r="F4" s="8">
        <v>0.79710144927536231</v>
      </c>
      <c r="G4" s="9">
        <v>251.30999000000003</v>
      </c>
      <c r="H4" s="8">
        <v>0.22722238440771969</v>
      </c>
      <c r="I4" s="9">
        <v>153.75677999999999</v>
      </c>
      <c r="J4" s="8">
        <v>0.28233182370672949</v>
      </c>
      <c r="K4" s="9">
        <v>97.553219999999996</v>
      </c>
      <c r="L4" s="8">
        <v>0.18046168551763905</v>
      </c>
      <c r="M4" s="10" t="s">
        <v>40</v>
      </c>
      <c r="N4" s="10" t="s">
        <v>40</v>
      </c>
      <c r="O4" s="11" t="s">
        <v>40</v>
      </c>
      <c r="P4" s="11" t="s">
        <v>40</v>
      </c>
    </row>
    <row r="5" spans="1:17" s="2" customFormat="1" x14ac:dyDescent="0.25">
      <c r="A5" s="6" t="s">
        <v>2</v>
      </c>
      <c r="B5" s="6" t="s">
        <v>20</v>
      </c>
      <c r="C5">
        <v>2</v>
      </c>
      <c r="D5" s="8">
        <v>7.677543186180423E-2</v>
      </c>
      <c r="E5">
        <v>4</v>
      </c>
      <c r="F5" s="8">
        <v>2.4154589371980676E-2</v>
      </c>
      <c r="G5" s="9">
        <v>148.51268999999999</v>
      </c>
      <c r="H5" s="8">
        <v>0.13427801869955308</v>
      </c>
      <c r="I5" s="17">
        <v>130.55502999999999</v>
      </c>
      <c r="J5" s="18">
        <v>0.2397282234577674</v>
      </c>
      <c r="K5" s="9">
        <v>17.957660000000001</v>
      </c>
      <c r="L5" s="8">
        <v>3.3219504097893295E-2</v>
      </c>
      <c r="M5" s="10" t="s">
        <v>40</v>
      </c>
      <c r="N5" s="10" t="s">
        <v>40</v>
      </c>
      <c r="O5" s="11" t="s">
        <v>40</v>
      </c>
      <c r="P5" s="12" t="s">
        <v>40</v>
      </c>
    </row>
    <row r="6" spans="1:17" s="2" customFormat="1" x14ac:dyDescent="0.25">
      <c r="A6" s="6" t="s">
        <v>3</v>
      </c>
      <c r="B6" s="6" t="s">
        <v>37</v>
      </c>
      <c r="C6">
        <v>270</v>
      </c>
      <c r="D6" s="8">
        <v>10.36468330134357</v>
      </c>
      <c r="E6" s="9">
        <v>1830</v>
      </c>
      <c r="F6" s="8">
        <v>11.05072463768116</v>
      </c>
      <c r="G6" s="9">
        <v>12716.029039999999</v>
      </c>
      <c r="H6" s="8">
        <v>11.497220777680212</v>
      </c>
      <c r="I6" s="9">
        <v>5627.4342699999979</v>
      </c>
      <c r="J6" s="8">
        <v>10.333227453377001</v>
      </c>
      <c r="K6" s="9">
        <v>6881.7843000000012</v>
      </c>
      <c r="L6" s="8">
        <v>12.730470548761241</v>
      </c>
      <c r="M6" s="10" t="s">
        <v>40</v>
      </c>
      <c r="N6" s="10" t="s">
        <v>40</v>
      </c>
      <c r="O6" s="9">
        <v>206.81048999999999</v>
      </c>
      <c r="P6" s="8">
        <v>10.31006192707747</v>
      </c>
    </row>
    <row r="7" spans="1:17" s="2" customFormat="1" x14ac:dyDescent="0.25">
      <c r="A7" s="6" t="s">
        <v>4</v>
      </c>
      <c r="B7" s="6" t="s">
        <v>21</v>
      </c>
      <c r="C7">
        <v>16</v>
      </c>
      <c r="D7" s="8">
        <v>0.61420345489443384</v>
      </c>
      <c r="E7">
        <v>73</v>
      </c>
      <c r="F7" s="8">
        <v>0.4408212560386473</v>
      </c>
      <c r="G7" s="9">
        <v>2843.07924</v>
      </c>
      <c r="H7" s="8">
        <v>2.5705752643294737</v>
      </c>
      <c r="I7" s="9">
        <v>2800.7145499999997</v>
      </c>
      <c r="J7" s="8">
        <v>5.1427380736216781</v>
      </c>
      <c r="K7" s="9">
        <v>40.494069999999994</v>
      </c>
      <c r="L7" s="8">
        <v>7.4909143190447849E-2</v>
      </c>
      <c r="M7" s="10" t="s">
        <v>40</v>
      </c>
      <c r="N7" s="10" t="s">
        <v>40</v>
      </c>
      <c r="O7" s="17">
        <v>1.8706199999999999</v>
      </c>
      <c r="P7" s="17">
        <v>9.3255463211898287E-2</v>
      </c>
    </row>
    <row r="8" spans="1:17" s="2" customFormat="1" x14ac:dyDescent="0.25">
      <c r="A8" s="6" t="s">
        <v>5</v>
      </c>
      <c r="B8" s="6" t="s">
        <v>22</v>
      </c>
      <c r="C8">
        <v>8</v>
      </c>
      <c r="D8" s="8">
        <v>0.30710172744721692</v>
      </c>
      <c r="E8">
        <v>15</v>
      </c>
      <c r="F8" s="8">
        <v>9.0579710144927536E-2</v>
      </c>
      <c r="G8" s="9">
        <v>27.863379999999996</v>
      </c>
      <c r="H8" s="8">
        <v>2.519272569012623E-2</v>
      </c>
      <c r="I8" s="9">
        <v>20.129819999999999</v>
      </c>
      <c r="J8" s="8">
        <v>3.6962849973108163E-2</v>
      </c>
      <c r="K8" s="9">
        <v>7.7335599999999998</v>
      </c>
      <c r="L8" s="8">
        <v>1.4306152812298687E-2</v>
      </c>
      <c r="M8" s="10" t="s">
        <v>40</v>
      </c>
      <c r="N8" s="10" t="s">
        <v>40</v>
      </c>
      <c r="O8" s="11" t="s">
        <v>40</v>
      </c>
      <c r="P8" s="12" t="s">
        <v>40</v>
      </c>
    </row>
    <row r="9" spans="1:17" s="2" customFormat="1" x14ac:dyDescent="0.25">
      <c r="A9" s="6" t="s">
        <v>6</v>
      </c>
      <c r="B9" s="6" t="s">
        <v>23</v>
      </c>
      <c r="C9">
        <v>559</v>
      </c>
      <c r="D9" s="8">
        <v>21.45873320537428</v>
      </c>
      <c r="E9" s="9">
        <v>3143</v>
      </c>
      <c r="F9" s="8">
        <v>18.979468599033815</v>
      </c>
      <c r="G9" s="9">
        <v>20874.67614</v>
      </c>
      <c r="H9" s="8">
        <v>18.873876387762113</v>
      </c>
      <c r="I9" s="9">
        <v>9409.1776799999989</v>
      </c>
      <c r="J9" s="8">
        <v>17.277353844006448</v>
      </c>
      <c r="K9" s="9">
        <v>10280.674690000007</v>
      </c>
      <c r="L9" s="8">
        <v>19.018007635380286</v>
      </c>
      <c r="M9" s="17">
        <v>0.99238000000000004</v>
      </c>
      <c r="N9" s="18">
        <v>1.2754525319412575</v>
      </c>
      <c r="O9" s="9">
        <v>1183.8314399999999</v>
      </c>
      <c r="P9" s="8">
        <v>59.017197133575273</v>
      </c>
    </row>
    <row r="10" spans="1:17" s="2" customFormat="1" x14ac:dyDescent="0.25">
      <c r="A10" s="6" t="s">
        <v>7</v>
      </c>
      <c r="B10" s="6" t="s">
        <v>24</v>
      </c>
      <c r="C10">
        <v>433</v>
      </c>
      <c r="D10" s="8">
        <v>16.621880998080616</v>
      </c>
      <c r="E10" s="9">
        <v>3301</v>
      </c>
      <c r="F10" s="8">
        <v>19.933574879227052</v>
      </c>
      <c r="G10" s="9">
        <v>23185.578489999989</v>
      </c>
      <c r="H10" s="8">
        <v>20.963282949357222</v>
      </c>
      <c r="I10" s="9">
        <v>9836.4919299999892</v>
      </c>
      <c r="J10" s="8">
        <v>18.061998342274237</v>
      </c>
      <c r="K10" s="9">
        <v>13338.310830000002</v>
      </c>
      <c r="L10" s="8">
        <v>24.674265537723709</v>
      </c>
      <c r="M10" s="17">
        <v>5.2261000000000006</v>
      </c>
      <c r="N10" s="8">
        <v>6.7168246812493271</v>
      </c>
      <c r="O10" s="9">
        <v>5.5496399999999992</v>
      </c>
      <c r="P10" s="8">
        <v>0.27666455445749494</v>
      </c>
    </row>
    <row r="11" spans="1:17" s="2" customFormat="1" x14ac:dyDescent="0.25">
      <c r="A11" s="6" t="s">
        <v>8</v>
      </c>
      <c r="B11" s="6" t="s">
        <v>25</v>
      </c>
      <c r="C11">
        <v>220</v>
      </c>
      <c r="D11" s="8">
        <v>8.4452975047984644</v>
      </c>
      <c r="E11" s="9">
        <v>1780</v>
      </c>
      <c r="F11" s="8">
        <v>10.748792270531402</v>
      </c>
      <c r="G11" s="9">
        <v>8234.1570700000066</v>
      </c>
      <c r="H11" s="8">
        <v>7.4449280867548637</v>
      </c>
      <c r="I11" s="9">
        <v>3854.3603199999989</v>
      </c>
      <c r="J11" s="8">
        <v>7.0774672724575352</v>
      </c>
      <c r="K11" s="9">
        <v>3943.9154700000004</v>
      </c>
      <c r="L11" s="8">
        <v>7.2957677179214748</v>
      </c>
      <c r="M11" s="31" t="s">
        <v>40</v>
      </c>
      <c r="N11" s="12" t="s">
        <v>40</v>
      </c>
      <c r="O11" s="9">
        <v>435.88124000000005</v>
      </c>
      <c r="P11" s="8">
        <v>21.729857983757586</v>
      </c>
    </row>
    <row r="12" spans="1:17" s="2" customFormat="1" x14ac:dyDescent="0.25">
      <c r="A12" s="6" t="s">
        <v>9</v>
      </c>
      <c r="B12" s="6" t="s">
        <v>26</v>
      </c>
      <c r="C12">
        <v>253</v>
      </c>
      <c r="D12" s="8">
        <v>9.7120921305182328</v>
      </c>
      <c r="E12" s="9">
        <v>2027</v>
      </c>
      <c r="F12" s="8">
        <v>12.240338164251208</v>
      </c>
      <c r="G12" s="9">
        <v>6008.1313600000003</v>
      </c>
      <c r="H12" s="8">
        <v>5.4322628935443253</v>
      </c>
      <c r="I12" s="9">
        <v>3173.614599999999</v>
      </c>
      <c r="J12" s="8">
        <v>5.8274659352277194</v>
      </c>
      <c r="K12" s="9">
        <v>2798.2043999999996</v>
      </c>
      <c r="L12" s="8">
        <v>5.1763404882675719</v>
      </c>
      <c r="M12" s="11" t="s">
        <v>40</v>
      </c>
      <c r="N12" s="12" t="s">
        <v>40</v>
      </c>
      <c r="O12" s="17">
        <v>36.312359999999998</v>
      </c>
      <c r="P12" s="18">
        <v>1.8102692968733396</v>
      </c>
    </row>
    <row r="13" spans="1:17" s="2" customFormat="1" x14ac:dyDescent="0.25">
      <c r="A13" s="6" t="s">
        <v>10</v>
      </c>
      <c r="B13" s="6" t="s">
        <v>27</v>
      </c>
      <c r="C13">
        <v>78</v>
      </c>
      <c r="D13" s="8">
        <v>2.9942418426103647</v>
      </c>
      <c r="E13" s="9">
        <v>242</v>
      </c>
      <c r="F13" s="8">
        <v>1.461352657004831</v>
      </c>
      <c r="G13" s="9">
        <v>935.53212999999994</v>
      </c>
      <c r="H13" s="8">
        <v>0.84586307638877667</v>
      </c>
      <c r="I13" s="9">
        <v>578.19331000000011</v>
      </c>
      <c r="J13" s="8">
        <v>1.0616921846784932</v>
      </c>
      <c r="K13" s="9">
        <v>303.10235000000011</v>
      </c>
      <c r="L13" s="8">
        <v>0.56070277296184978</v>
      </c>
      <c r="M13" s="10" t="s">
        <v>40</v>
      </c>
      <c r="N13" s="12" t="s">
        <v>40</v>
      </c>
      <c r="O13" s="17">
        <v>54.236470000000004</v>
      </c>
      <c r="P13" s="17">
        <v>2.7038346285339756</v>
      </c>
    </row>
    <row r="14" spans="1:17" s="2" customFormat="1" x14ac:dyDescent="0.25">
      <c r="A14" s="6" t="s">
        <v>11</v>
      </c>
      <c r="B14" s="6" t="s">
        <v>28</v>
      </c>
      <c r="C14">
        <v>25</v>
      </c>
      <c r="D14" s="8">
        <v>0.95969289827255266</v>
      </c>
      <c r="E14">
        <v>65</v>
      </c>
      <c r="F14" s="8">
        <v>0.39251207729468601</v>
      </c>
      <c r="G14" s="9">
        <v>388.58499999999992</v>
      </c>
      <c r="H14" s="8">
        <v>0.35133983430214505</v>
      </c>
      <c r="I14" s="9">
        <v>226.64893000000001</v>
      </c>
      <c r="J14" s="8">
        <v>0.41617810771062508</v>
      </c>
      <c r="K14" s="9">
        <v>161.93607</v>
      </c>
      <c r="L14" s="8">
        <v>0.29956218911382304</v>
      </c>
      <c r="M14" s="10" t="s">
        <v>40</v>
      </c>
      <c r="N14" s="12" t="s">
        <v>40</v>
      </c>
      <c r="O14" s="11" t="s">
        <v>40</v>
      </c>
      <c r="P14" s="11" t="s">
        <v>40</v>
      </c>
    </row>
    <row r="15" spans="1:17" s="2" customFormat="1" x14ac:dyDescent="0.25">
      <c r="A15" s="6" t="s">
        <v>12</v>
      </c>
      <c r="B15" s="6" t="s">
        <v>29</v>
      </c>
      <c r="C15">
        <v>62</v>
      </c>
      <c r="D15" s="8">
        <v>2.3800383877159308</v>
      </c>
      <c r="E15" s="9">
        <v>687</v>
      </c>
      <c r="F15" s="8">
        <v>4.1485507246376816</v>
      </c>
      <c r="G15" s="9">
        <v>4735.0619399999996</v>
      </c>
      <c r="H15" s="8">
        <v>4.2812148626683824</v>
      </c>
      <c r="I15" s="9">
        <v>2850.7033899999997</v>
      </c>
      <c r="J15" s="8">
        <v>5.234528759939276</v>
      </c>
      <c r="K15" s="9">
        <v>1884.3585500000004</v>
      </c>
      <c r="L15" s="8">
        <v>3.4858359370667045</v>
      </c>
      <c r="M15" s="10" t="s">
        <v>40</v>
      </c>
      <c r="N15" s="12" t="s">
        <v>40</v>
      </c>
      <c r="O15" s="11" t="s">
        <v>40</v>
      </c>
      <c r="P15" s="11" t="s">
        <v>40</v>
      </c>
      <c r="Q15" s="3"/>
    </row>
    <row r="16" spans="1:17" s="2" customFormat="1" x14ac:dyDescent="0.25">
      <c r="A16" s="6" t="s">
        <v>13</v>
      </c>
      <c r="B16" s="6" t="s">
        <v>30</v>
      </c>
      <c r="C16">
        <v>301</v>
      </c>
      <c r="D16" s="8">
        <v>11.554702495201536</v>
      </c>
      <c r="E16" s="9">
        <v>1799</v>
      </c>
      <c r="F16" s="8">
        <v>10.863526570048309</v>
      </c>
      <c r="G16" s="9">
        <v>14769.689129999997</v>
      </c>
      <c r="H16" s="8">
        <v>13.354041282160638</v>
      </c>
      <c r="I16" s="9">
        <v>11543.800659999992</v>
      </c>
      <c r="J16" s="8">
        <v>21.19699887604791</v>
      </c>
      <c r="K16" s="9">
        <v>3078.6255500000002</v>
      </c>
      <c r="L16" s="8">
        <v>5.6950857781082842</v>
      </c>
      <c r="M16" s="17">
        <v>71.587630000000004</v>
      </c>
      <c r="N16" s="8">
        <v>92.007722786809424</v>
      </c>
      <c r="O16" s="9">
        <v>75.675320000000013</v>
      </c>
      <c r="P16" s="8">
        <v>3.7726192493978643</v>
      </c>
    </row>
    <row r="17" spans="1:16" s="2" customFormat="1" x14ac:dyDescent="0.25">
      <c r="A17" s="6" t="s">
        <v>14</v>
      </c>
      <c r="B17" s="6" t="s">
        <v>31</v>
      </c>
      <c r="C17">
        <v>104</v>
      </c>
      <c r="D17" s="8">
        <v>3.9923224568138198</v>
      </c>
      <c r="E17" s="9">
        <v>474</v>
      </c>
      <c r="F17" s="8">
        <v>2.86231884057971</v>
      </c>
      <c r="G17" s="9">
        <v>2354.5134899999994</v>
      </c>
      <c r="H17" s="8">
        <v>2.1288376531229076</v>
      </c>
      <c r="I17" s="9">
        <v>990.16098</v>
      </c>
      <c r="J17" s="8">
        <v>1.8181569310091077</v>
      </c>
      <c r="K17" s="9">
        <v>1358.6107999999995</v>
      </c>
      <c r="L17" s="8">
        <v>2.5132660401211555</v>
      </c>
      <c r="M17" s="10" t="s">
        <v>40</v>
      </c>
      <c r="N17" s="12" t="s">
        <v>40</v>
      </c>
      <c r="O17" s="17">
        <v>5.7417100000000003</v>
      </c>
      <c r="P17" s="18">
        <v>0.28623976311511079</v>
      </c>
    </row>
    <row r="18" spans="1:16" s="2" customFormat="1" x14ac:dyDescent="0.25">
      <c r="A18" s="6" t="s">
        <v>15</v>
      </c>
      <c r="B18" s="6" t="s">
        <v>32</v>
      </c>
      <c r="C18">
        <v>3</v>
      </c>
      <c r="D18" s="8">
        <v>0.11516314779270634</v>
      </c>
      <c r="E18">
        <v>54</v>
      </c>
      <c r="F18" s="8">
        <v>0.32608695652173914</v>
      </c>
      <c r="G18" s="9">
        <v>8977.2085400000014</v>
      </c>
      <c r="H18" s="8">
        <v>8.116759424422975</v>
      </c>
      <c r="I18" s="9">
        <v>1302.9118600000002</v>
      </c>
      <c r="J18" s="8">
        <v>2.3924374688578101</v>
      </c>
      <c r="K18" s="17">
        <v>7674.2966800000004</v>
      </c>
      <c r="L18" s="18">
        <v>14.196522821442711</v>
      </c>
      <c r="M18" s="10" t="s">
        <v>40</v>
      </c>
      <c r="N18" s="12" t="s">
        <v>40</v>
      </c>
      <c r="O18" s="11" t="s">
        <v>40</v>
      </c>
      <c r="P18" s="11" t="s">
        <v>40</v>
      </c>
    </row>
    <row r="19" spans="1:16" s="2" customFormat="1" x14ac:dyDescent="0.25">
      <c r="A19" s="6" t="s">
        <v>16</v>
      </c>
      <c r="B19" s="6" t="s">
        <v>33</v>
      </c>
      <c r="C19">
        <v>42</v>
      </c>
      <c r="D19" s="8">
        <v>1.6122840690978888</v>
      </c>
      <c r="E19" s="9">
        <v>204</v>
      </c>
      <c r="F19" s="8">
        <v>1.2318840579710146</v>
      </c>
      <c r="G19" s="9">
        <v>151.70799</v>
      </c>
      <c r="H19" s="8">
        <v>0.13716705500446874</v>
      </c>
      <c r="I19" s="9">
        <v>48.450580000000002</v>
      </c>
      <c r="J19" s="8">
        <v>8.8966097046574447E-2</v>
      </c>
      <c r="K19" s="9">
        <v>103.25741000000001</v>
      </c>
      <c r="L19" s="8">
        <v>0.19101374870850926</v>
      </c>
      <c r="M19" s="10" t="s">
        <v>40</v>
      </c>
      <c r="N19" s="12" t="s">
        <v>40</v>
      </c>
      <c r="O19" s="11" t="s">
        <v>40</v>
      </c>
      <c r="P19" s="12" t="s">
        <v>40</v>
      </c>
    </row>
    <row r="20" spans="1:16" s="2" customFormat="1" x14ac:dyDescent="0.25">
      <c r="A20" s="6" t="s">
        <v>17</v>
      </c>
      <c r="B20" s="6" t="s">
        <v>34</v>
      </c>
      <c r="C20">
        <v>21</v>
      </c>
      <c r="D20" s="8">
        <v>0.8061420345489444</v>
      </c>
      <c r="E20">
        <v>171</v>
      </c>
      <c r="F20" s="8">
        <v>1.0326086956521738</v>
      </c>
      <c r="G20" s="9">
        <v>922.78493999999989</v>
      </c>
      <c r="H20" s="8">
        <v>0.83433768137245357</v>
      </c>
      <c r="I20" s="9">
        <v>635.75663999999995</v>
      </c>
      <c r="J20" s="8">
        <v>1.1673913280758266</v>
      </c>
      <c r="K20" s="9">
        <v>287.02828999999997</v>
      </c>
      <c r="L20" s="8">
        <v>0.53096770157505502</v>
      </c>
      <c r="M20" s="10" t="s">
        <v>40</v>
      </c>
      <c r="N20" s="12" t="s">
        <v>40</v>
      </c>
      <c r="O20" s="11" t="s">
        <v>40</v>
      </c>
      <c r="P20" s="11" t="s">
        <v>40</v>
      </c>
    </row>
    <row r="21" spans="1:16" s="2" customFormat="1" x14ac:dyDescent="0.25">
      <c r="A21" s="6" t="s">
        <v>18</v>
      </c>
      <c r="B21" s="6" t="s">
        <v>35</v>
      </c>
      <c r="C21">
        <v>77</v>
      </c>
      <c r="D21" s="8">
        <v>2.9558541266794625</v>
      </c>
      <c r="E21" s="9">
        <v>194</v>
      </c>
      <c r="F21" s="8">
        <v>1.1714975845410627</v>
      </c>
      <c r="G21" s="9">
        <v>2130.7909100000002</v>
      </c>
      <c r="H21" s="8">
        <v>1.9265584756280274</v>
      </c>
      <c r="I21" s="9">
        <v>790.78275999999983</v>
      </c>
      <c r="J21" s="8">
        <v>1.4520539438107443</v>
      </c>
      <c r="K21" s="9">
        <v>1340.0081499999999</v>
      </c>
      <c r="L21" s="8">
        <v>2.4788533823524563</v>
      </c>
      <c r="M21" s="10" t="s">
        <v>40</v>
      </c>
      <c r="N21" s="12" t="s">
        <v>40</v>
      </c>
      <c r="O21" s="11" t="s">
        <v>40</v>
      </c>
      <c r="P21" s="12" t="s">
        <v>40</v>
      </c>
    </row>
    <row r="22" spans="1:16" s="2" customFormat="1" x14ac:dyDescent="0.25">
      <c r="A22" s="6" t="s">
        <v>19</v>
      </c>
      <c r="B22" s="6" t="s">
        <v>36</v>
      </c>
      <c r="C22">
        <v>115</v>
      </c>
      <c r="D22" s="8">
        <v>4.4145873320537428</v>
      </c>
      <c r="E22">
        <v>365</v>
      </c>
      <c r="F22" s="8">
        <v>2.204106280193237</v>
      </c>
      <c r="G22" s="9">
        <v>945.68317999999977</v>
      </c>
      <c r="H22" s="8">
        <v>0.8550411667036184</v>
      </c>
      <c r="I22" s="9">
        <v>485.95524999999992</v>
      </c>
      <c r="J22" s="8">
        <v>0.89232248472138687</v>
      </c>
      <c r="K22" s="9">
        <v>459.72794000000016</v>
      </c>
      <c r="L22" s="8">
        <v>0.85044121487688529</v>
      </c>
      <c r="M22" s="10" t="s">
        <v>40</v>
      </c>
      <c r="N22" s="12" t="s">
        <v>40</v>
      </c>
      <c r="O22" s="11" t="s">
        <v>40</v>
      </c>
      <c r="P22" s="11" t="s">
        <v>40</v>
      </c>
    </row>
    <row r="23" spans="1:16" s="2" customFormat="1" x14ac:dyDescent="0.25">
      <c r="A23" s="27" t="s">
        <v>62</v>
      </c>
      <c r="B23" s="27" t="s">
        <v>63</v>
      </c>
      <c r="C23" s="29" t="s">
        <v>40</v>
      </c>
      <c r="D23" s="29" t="s">
        <v>40</v>
      </c>
      <c r="E23" s="28" t="s">
        <v>40</v>
      </c>
      <c r="F23" s="29" t="s">
        <v>40</v>
      </c>
      <c r="G23" s="29" t="s">
        <v>40</v>
      </c>
      <c r="H23" s="29" t="s">
        <v>40</v>
      </c>
      <c r="I23" s="28" t="s">
        <v>40</v>
      </c>
      <c r="J23" s="29" t="s">
        <v>40</v>
      </c>
      <c r="K23" s="29" t="s">
        <v>40</v>
      </c>
      <c r="L23" s="29" t="s">
        <v>40</v>
      </c>
      <c r="M23" s="28" t="s">
        <v>40</v>
      </c>
      <c r="N23" s="29" t="s">
        <v>40</v>
      </c>
      <c r="O23" s="28" t="s">
        <v>40</v>
      </c>
      <c r="P23" s="29" t="s">
        <v>40</v>
      </c>
    </row>
    <row r="24" spans="1:16" s="2" customFormat="1" ht="15" customHeight="1" x14ac:dyDescent="0.25">
      <c r="A24" s="13" t="s">
        <v>39</v>
      </c>
      <c r="B24" s="13"/>
      <c r="C24" s="32">
        <f>SUM(C4:C23)</f>
        <v>2605</v>
      </c>
      <c r="D24" s="33">
        <f>SUM(D4:D23)</f>
        <v>99.999999999999986</v>
      </c>
      <c r="E24" s="32">
        <f>SUM(E4:E23)</f>
        <v>16560</v>
      </c>
      <c r="F24" s="33">
        <f t="shared" ref="F24" si="0">SUM(F4:F22)</f>
        <v>100</v>
      </c>
      <c r="G24" s="32">
        <f t="shared" ref="G24:L24" si="1">SUM(G4:G23)</f>
        <v>110600.89464999999</v>
      </c>
      <c r="H24" s="33">
        <f t="shared" si="1"/>
        <v>100</v>
      </c>
      <c r="I24" s="32">
        <f t="shared" si="1"/>
        <v>54459.599339999986</v>
      </c>
      <c r="J24" s="33">
        <f t="shared" si="1"/>
        <v>99.999999999999972</v>
      </c>
      <c r="K24" s="32">
        <f>SUM(K4:K23)</f>
        <v>54057.579990000013</v>
      </c>
      <c r="L24" s="33">
        <f t="shared" si="1"/>
        <v>100</v>
      </c>
      <c r="M24" s="32">
        <f>SUM(M4:M22)</f>
        <v>77.806110000000004</v>
      </c>
      <c r="N24" s="33">
        <f>SUM(N4:N23)</f>
        <v>100.00000000000001</v>
      </c>
      <c r="O24" s="32">
        <f>SUM(O4:O23)</f>
        <v>2005.9092899999998</v>
      </c>
      <c r="P24" s="33">
        <f>SUM(P4:P22)</f>
        <v>100.00000000000001</v>
      </c>
    </row>
    <row r="25" spans="1:16" ht="33.75" customHeight="1" x14ac:dyDescent="0.25">
      <c r="A25" s="4" t="s">
        <v>0</v>
      </c>
    </row>
    <row r="26" spans="1:16" x14ac:dyDescent="0.25">
      <c r="A26" t="s">
        <v>59</v>
      </c>
    </row>
    <row r="27" spans="1:16" x14ac:dyDescent="0.25">
      <c r="A27" t="s">
        <v>60</v>
      </c>
    </row>
    <row r="28" spans="1:16" x14ac:dyDescent="0.25">
      <c r="A28" t="s">
        <v>61</v>
      </c>
    </row>
    <row r="30" spans="1:16" x14ac:dyDescent="0.25">
      <c r="A30" s="4" t="s">
        <v>42</v>
      </c>
    </row>
  </sheetData>
  <conditionalFormatting sqref="B3">
    <cfRule type="dataBar" priority="1">
      <dataBar>
        <cfvo type="min"/>
        <cfvo type="max"/>
        <color rgb="FF638EC6"/>
      </dataBar>
      <extLst>
        <ext xmlns:x14="http://schemas.microsoft.com/office/spreadsheetml/2009/9/main" uri="{B025F937-C7B1-47D3-B67F-A62EFF666E3E}">
          <x14:id>{F3320B06-2758-485D-9888-E78C82B9AB72}</x14:id>
        </ext>
      </extLst>
    </cfRule>
  </conditionalFormatting>
  <pageMargins left="0.70866141732283472"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F3320B06-2758-485D-9888-E78C82B9AB72}">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B742B-D963-4EA3-B91D-240448FBDC2F}">
  <dimension ref="A1:Q30"/>
  <sheetViews>
    <sheetView tabSelected="1" view="pageLayout" zoomScale="110" zoomScaleNormal="110" zoomScalePageLayoutView="110" workbookViewId="0">
      <selection activeCell="L8" sqref="L8"/>
    </sheetView>
  </sheetViews>
  <sheetFormatPr defaultColWidth="2.7109375" defaultRowHeight="15" x14ac:dyDescent="0.25"/>
  <cols>
    <col min="1" max="1" width="6.28515625" customWidth="1"/>
    <col min="2" max="2" width="39" customWidth="1"/>
    <col min="3" max="6" width="10" customWidth="1"/>
    <col min="7" max="7" width="15.7109375" customWidth="1"/>
    <col min="8" max="12" width="10" customWidth="1"/>
    <col min="13" max="13" width="14.7109375" customWidth="1"/>
    <col min="14" max="14" width="12.28515625" customWidth="1"/>
    <col min="15" max="16" width="10" customWidth="1"/>
  </cols>
  <sheetData>
    <row r="1" spans="1:17" ht="15.75" customHeight="1" x14ac:dyDescent="0.25">
      <c r="A1" s="22" t="s">
        <v>75</v>
      </c>
      <c r="B1" s="22"/>
      <c r="C1" s="22"/>
      <c r="D1" s="22"/>
      <c r="E1" s="22"/>
      <c r="F1" s="22"/>
      <c r="G1" s="22"/>
      <c r="H1" s="22"/>
      <c r="I1" s="22"/>
      <c r="J1" s="22"/>
      <c r="K1" s="22"/>
      <c r="L1" s="22"/>
      <c r="M1" s="22"/>
      <c r="N1" s="22"/>
      <c r="O1" s="22"/>
      <c r="P1" s="22"/>
      <c r="Q1" s="22"/>
    </row>
    <row r="2" spans="1:17" ht="15.75" customHeight="1" x14ac:dyDescent="0.25">
      <c r="B2" s="21"/>
      <c r="C2" s="16"/>
      <c r="D2" s="16"/>
      <c r="E2" s="16"/>
      <c r="F2" s="16"/>
      <c r="G2" s="16"/>
      <c r="H2" s="16"/>
      <c r="I2" s="16"/>
      <c r="J2" s="16"/>
      <c r="K2" s="16"/>
      <c r="L2" s="16"/>
      <c r="M2" s="16"/>
      <c r="N2" s="16"/>
      <c r="O2" s="16"/>
      <c r="P2" s="5" t="s">
        <v>43</v>
      </c>
      <c r="Q2" s="16"/>
    </row>
    <row r="3" spans="1:17" s="7" customFormat="1" ht="90" x14ac:dyDescent="0.25">
      <c r="A3" s="23" t="s">
        <v>58</v>
      </c>
      <c r="B3" s="24" t="s">
        <v>38</v>
      </c>
      <c r="C3" s="25" t="s">
        <v>51</v>
      </c>
      <c r="D3" s="25" t="s">
        <v>52</v>
      </c>
      <c r="E3" s="25" t="s">
        <v>45</v>
      </c>
      <c r="F3" s="25" t="s">
        <v>53</v>
      </c>
      <c r="G3" s="25" t="s">
        <v>46</v>
      </c>
      <c r="H3" s="25" t="s">
        <v>44</v>
      </c>
      <c r="I3" s="25" t="s">
        <v>47</v>
      </c>
      <c r="J3" s="25" t="s">
        <v>54</v>
      </c>
      <c r="K3" s="25" t="s">
        <v>48</v>
      </c>
      <c r="L3" s="25" t="s">
        <v>55</v>
      </c>
      <c r="M3" s="25" t="s">
        <v>49</v>
      </c>
      <c r="N3" s="25" t="s">
        <v>56</v>
      </c>
      <c r="O3" s="25" t="s">
        <v>50</v>
      </c>
      <c r="P3" s="25" t="s">
        <v>57</v>
      </c>
    </row>
    <row r="4" spans="1:17" s="1" customFormat="1" x14ac:dyDescent="0.25">
      <c r="A4" s="26" t="s">
        <v>1</v>
      </c>
      <c r="B4" s="6" t="s">
        <v>41</v>
      </c>
      <c r="C4">
        <v>20</v>
      </c>
      <c r="D4" s="8">
        <v>0.79051383399209485</v>
      </c>
      <c r="E4">
        <v>131</v>
      </c>
      <c r="F4" s="8">
        <v>0.86263663900961407</v>
      </c>
      <c r="G4" s="9">
        <v>270.21646999999996</v>
      </c>
      <c r="H4" s="8">
        <v>0.24482857864074245</v>
      </c>
      <c r="I4" s="9">
        <v>156.13500999999999</v>
      </c>
      <c r="J4" s="8">
        <v>0.29332744961860713</v>
      </c>
      <c r="K4" s="9">
        <v>114.08145999999999</v>
      </c>
      <c r="L4" s="8">
        <v>0.20646584432963302</v>
      </c>
      <c r="M4" s="10" t="s">
        <v>40</v>
      </c>
      <c r="N4" s="10" t="s">
        <v>40</v>
      </c>
      <c r="O4" s="11" t="s">
        <v>40</v>
      </c>
      <c r="P4" s="11" t="s">
        <v>40</v>
      </c>
    </row>
    <row r="5" spans="1:17" s="2" customFormat="1" x14ac:dyDescent="0.25">
      <c r="A5" s="6" t="s">
        <v>2</v>
      </c>
      <c r="B5" s="6" t="s">
        <v>20</v>
      </c>
      <c r="C5">
        <v>3</v>
      </c>
      <c r="D5" s="8">
        <v>0.11857707509881424</v>
      </c>
      <c r="E5">
        <v>5</v>
      </c>
      <c r="F5" s="8">
        <v>3.2925062557618859E-2</v>
      </c>
      <c r="G5" s="9">
        <v>170.26990000000001</v>
      </c>
      <c r="H5" s="8">
        <v>0.15427237874249988</v>
      </c>
      <c r="I5" s="17">
        <v>131.65644</v>
      </c>
      <c r="J5" s="18">
        <v>0.24734009221291994</v>
      </c>
      <c r="K5" s="9">
        <v>38.613459999999996</v>
      </c>
      <c r="L5" s="8">
        <v>6.9883052175073068E-2</v>
      </c>
      <c r="M5" s="10" t="s">
        <v>40</v>
      </c>
      <c r="N5" s="10" t="s">
        <v>40</v>
      </c>
      <c r="O5" s="11" t="s">
        <v>40</v>
      </c>
      <c r="P5" s="12" t="s">
        <v>40</v>
      </c>
    </row>
    <row r="6" spans="1:17" s="2" customFormat="1" x14ac:dyDescent="0.25">
      <c r="A6" s="6" t="s">
        <v>3</v>
      </c>
      <c r="B6" s="6" t="s">
        <v>37</v>
      </c>
      <c r="C6">
        <v>270</v>
      </c>
      <c r="D6" s="8">
        <v>10.671936758893279</v>
      </c>
      <c r="E6" s="9">
        <v>1619</v>
      </c>
      <c r="F6" s="8">
        <v>10.661135256156987</v>
      </c>
      <c r="G6" s="9">
        <v>12495.070719999996</v>
      </c>
      <c r="H6" s="8">
        <v>11.321110087749862</v>
      </c>
      <c r="I6" s="9">
        <v>5770.9295699999984</v>
      </c>
      <c r="J6" s="8">
        <v>10.841719949271498</v>
      </c>
      <c r="K6" s="9">
        <v>6383.5841100000007</v>
      </c>
      <c r="L6" s="8">
        <v>11.553078678344223</v>
      </c>
      <c r="M6" s="10" t="s">
        <v>40</v>
      </c>
      <c r="N6" s="10" t="s">
        <v>40</v>
      </c>
      <c r="O6" s="9">
        <v>340.55707000000007</v>
      </c>
      <c r="P6" s="8">
        <v>18.103917112477777</v>
      </c>
    </row>
    <row r="7" spans="1:17" s="2" customFormat="1" x14ac:dyDescent="0.25">
      <c r="A7" s="6" t="s">
        <v>4</v>
      </c>
      <c r="B7" s="6" t="s">
        <v>21</v>
      </c>
      <c r="C7">
        <v>16</v>
      </c>
      <c r="D7" s="8">
        <v>0.6324110671936759</v>
      </c>
      <c r="E7">
        <v>80</v>
      </c>
      <c r="F7" s="8">
        <v>0.52680100092190174</v>
      </c>
      <c r="G7" s="9">
        <v>2974.4912899999999</v>
      </c>
      <c r="H7" s="8">
        <v>2.6950262310434616</v>
      </c>
      <c r="I7" s="9">
        <v>2916.2237500000001</v>
      </c>
      <c r="J7" s="8">
        <v>5.4786461736205778</v>
      </c>
      <c r="K7" s="9">
        <v>47.043829999999993</v>
      </c>
      <c r="L7" s="8">
        <v>8.5140425810203688E-2</v>
      </c>
      <c r="M7" s="10" t="s">
        <v>40</v>
      </c>
      <c r="N7" s="10" t="s">
        <v>40</v>
      </c>
      <c r="O7" s="17">
        <v>11.223709999999999</v>
      </c>
      <c r="P7" s="17">
        <v>0.59664923571983952</v>
      </c>
    </row>
    <row r="8" spans="1:17" s="2" customFormat="1" x14ac:dyDescent="0.25">
      <c r="A8" s="6" t="s">
        <v>5</v>
      </c>
      <c r="B8" s="6" t="s">
        <v>22</v>
      </c>
      <c r="C8">
        <v>8</v>
      </c>
      <c r="D8" s="8">
        <v>0.31620553359683795</v>
      </c>
      <c r="E8">
        <v>16</v>
      </c>
      <c r="F8" s="8">
        <v>0.10536020018438036</v>
      </c>
      <c r="G8" s="9">
        <v>25.215130000000002</v>
      </c>
      <c r="H8" s="8">
        <v>2.2846070182700358E-2</v>
      </c>
      <c r="I8" s="9">
        <v>17.6097</v>
      </c>
      <c r="J8" s="8">
        <v>3.3082960634829989E-2</v>
      </c>
      <c r="K8" s="9">
        <v>7.6054299999999984</v>
      </c>
      <c r="L8" s="8">
        <v>1.3764388415435081E-2</v>
      </c>
      <c r="M8" s="10" t="s">
        <v>40</v>
      </c>
      <c r="N8" s="10" t="s">
        <v>40</v>
      </c>
      <c r="O8" s="11" t="s">
        <v>40</v>
      </c>
      <c r="P8" s="12" t="s">
        <v>40</v>
      </c>
    </row>
    <row r="9" spans="1:17" s="2" customFormat="1" x14ac:dyDescent="0.25">
      <c r="A9" s="6" t="s">
        <v>6</v>
      </c>
      <c r="B9" s="6" t="s">
        <v>23</v>
      </c>
      <c r="C9">
        <v>504</v>
      </c>
      <c r="D9" s="8">
        <v>19.920948616600789</v>
      </c>
      <c r="E9" s="9">
        <v>2812</v>
      </c>
      <c r="F9" s="8">
        <v>18.517055182404846</v>
      </c>
      <c r="G9" s="9">
        <v>21360.449419999994</v>
      </c>
      <c r="H9" s="8">
        <v>19.353551878706991</v>
      </c>
      <c r="I9" s="9">
        <v>10228.86744</v>
      </c>
      <c r="J9" s="8">
        <v>19.216750930249475</v>
      </c>
      <c r="K9" s="9">
        <v>10044.689220000009</v>
      </c>
      <c r="L9" s="8">
        <v>18.178985795203399</v>
      </c>
      <c r="M9" s="11" t="s">
        <v>40</v>
      </c>
      <c r="N9" s="12" t="s">
        <v>40</v>
      </c>
      <c r="O9" s="9">
        <v>1086.8927400000002</v>
      </c>
      <c r="P9" s="8">
        <v>57.778909347305159</v>
      </c>
    </row>
    <row r="10" spans="1:17" s="2" customFormat="1" x14ac:dyDescent="0.25">
      <c r="A10" s="6" t="s">
        <v>7</v>
      </c>
      <c r="B10" s="6" t="s">
        <v>24</v>
      </c>
      <c r="C10">
        <v>419</v>
      </c>
      <c r="D10" s="8">
        <v>16.561264822134387</v>
      </c>
      <c r="E10" s="9">
        <v>3137</v>
      </c>
      <c r="F10" s="8">
        <v>20.657184248650072</v>
      </c>
      <c r="G10" s="9">
        <v>22701.293659999999</v>
      </c>
      <c r="H10" s="8">
        <v>20.568418572279842</v>
      </c>
      <c r="I10" s="9">
        <v>9002.6018399999994</v>
      </c>
      <c r="J10" s="8">
        <v>16.91299240099309</v>
      </c>
      <c r="K10" s="9">
        <v>13662.728169999998</v>
      </c>
      <c r="L10" s="8">
        <v>24.726951315887014</v>
      </c>
      <c r="M10" s="17">
        <v>5.2261000000000006</v>
      </c>
      <c r="N10" s="8">
        <v>100</v>
      </c>
      <c r="O10" s="9">
        <v>30.737559999999998</v>
      </c>
      <c r="P10" s="8">
        <v>1.6339999591839696</v>
      </c>
    </row>
    <row r="11" spans="1:17" s="2" customFormat="1" x14ac:dyDescent="0.25">
      <c r="A11" s="6" t="s">
        <v>8</v>
      </c>
      <c r="B11" s="6" t="s">
        <v>25</v>
      </c>
      <c r="C11">
        <v>212</v>
      </c>
      <c r="D11" s="8">
        <v>8.3794466403162051</v>
      </c>
      <c r="E11" s="9">
        <v>1568</v>
      </c>
      <c r="F11" s="8">
        <v>10.325299618069273</v>
      </c>
      <c r="G11" s="9">
        <v>6015.7248099999979</v>
      </c>
      <c r="H11" s="8">
        <v>5.4505239992445693</v>
      </c>
      <c r="I11" s="9">
        <v>2827.6282799999999</v>
      </c>
      <c r="J11" s="8">
        <v>5.3122037897960803</v>
      </c>
      <c r="K11" s="9">
        <v>3008.0161700000003</v>
      </c>
      <c r="L11" s="8">
        <v>5.4439397803660565</v>
      </c>
      <c r="M11" s="31" t="s">
        <v>40</v>
      </c>
      <c r="N11" s="12" t="s">
        <v>40</v>
      </c>
      <c r="O11" s="9">
        <v>180.08039000000002</v>
      </c>
      <c r="P11" s="8">
        <v>9.5730223840094464</v>
      </c>
    </row>
    <row r="12" spans="1:17" s="2" customFormat="1" x14ac:dyDescent="0.25">
      <c r="A12" s="6" t="s">
        <v>9</v>
      </c>
      <c r="B12" s="6" t="s">
        <v>26</v>
      </c>
      <c r="C12">
        <v>256</v>
      </c>
      <c r="D12" s="8">
        <v>10.118577075098814</v>
      </c>
      <c r="E12" s="9">
        <v>1887</v>
      </c>
      <c r="F12" s="8">
        <v>12.425918609245358</v>
      </c>
      <c r="G12" s="9">
        <v>5946.2384700000002</v>
      </c>
      <c r="H12" s="8">
        <v>5.3875661719250623</v>
      </c>
      <c r="I12" s="9">
        <v>3116.6573799999996</v>
      </c>
      <c r="J12" s="8">
        <v>5.8551964777816972</v>
      </c>
      <c r="K12" s="9">
        <v>2769.1143999999986</v>
      </c>
      <c r="L12" s="8">
        <v>5.0115728063205438</v>
      </c>
      <c r="M12" s="11" t="s">
        <v>40</v>
      </c>
      <c r="N12" s="12" t="s">
        <v>40</v>
      </c>
      <c r="O12" s="17">
        <v>60.466619999999992</v>
      </c>
      <c r="P12" s="18">
        <v>3.2143883448130754</v>
      </c>
    </row>
    <row r="13" spans="1:17" s="2" customFormat="1" x14ac:dyDescent="0.25">
      <c r="A13" s="6" t="s">
        <v>10</v>
      </c>
      <c r="B13" s="6" t="s">
        <v>27</v>
      </c>
      <c r="C13">
        <v>72</v>
      </c>
      <c r="D13" s="8">
        <v>2.8458498023715415</v>
      </c>
      <c r="E13" s="9">
        <v>238</v>
      </c>
      <c r="F13" s="8">
        <v>1.5672329777426577</v>
      </c>
      <c r="G13" s="9">
        <v>1084.1232299999999</v>
      </c>
      <c r="H13" s="8">
        <v>0.98226562382489391</v>
      </c>
      <c r="I13" s="9">
        <v>608.54955000000018</v>
      </c>
      <c r="J13" s="8">
        <v>1.1432688124723027</v>
      </c>
      <c r="K13" s="9">
        <v>421.3372</v>
      </c>
      <c r="L13" s="8">
        <v>0.7625405630808324</v>
      </c>
      <c r="M13" s="10" t="s">
        <v>40</v>
      </c>
      <c r="N13" s="12" t="s">
        <v>40</v>
      </c>
      <c r="O13" s="17">
        <v>54.236470000000004</v>
      </c>
      <c r="P13" s="17">
        <v>2.8831953403680255</v>
      </c>
    </row>
    <row r="14" spans="1:17" s="2" customFormat="1" x14ac:dyDescent="0.25">
      <c r="A14" s="6" t="s">
        <v>11</v>
      </c>
      <c r="B14" s="6" t="s">
        <v>28</v>
      </c>
      <c r="C14">
        <v>27</v>
      </c>
      <c r="D14" s="8">
        <v>1.0671936758893281</v>
      </c>
      <c r="E14">
        <v>67</v>
      </c>
      <c r="F14" s="8">
        <v>0.44119583827209274</v>
      </c>
      <c r="G14" s="9">
        <v>382.93319999999994</v>
      </c>
      <c r="H14" s="8">
        <v>0.34695513219586932</v>
      </c>
      <c r="I14" s="9">
        <v>228.56503999999998</v>
      </c>
      <c r="J14" s="8">
        <v>0.42940017267859992</v>
      </c>
      <c r="K14" s="9">
        <v>154.36816000000002</v>
      </c>
      <c r="L14" s="8">
        <v>0.2793771441215066</v>
      </c>
      <c r="M14" s="10" t="s">
        <v>40</v>
      </c>
      <c r="N14" s="12" t="s">
        <v>40</v>
      </c>
      <c r="O14" s="11" t="s">
        <v>40</v>
      </c>
      <c r="P14" s="11" t="s">
        <v>40</v>
      </c>
    </row>
    <row r="15" spans="1:17" s="2" customFormat="1" x14ac:dyDescent="0.25">
      <c r="A15" s="6" t="s">
        <v>12</v>
      </c>
      <c r="B15" s="6" t="s">
        <v>29</v>
      </c>
      <c r="C15">
        <v>62</v>
      </c>
      <c r="D15" s="8">
        <v>2.4505928853754941</v>
      </c>
      <c r="E15" s="9">
        <v>696</v>
      </c>
      <c r="F15" s="8">
        <v>4.583168708020545</v>
      </c>
      <c r="G15" s="9">
        <v>4768.7328099999995</v>
      </c>
      <c r="H15" s="8">
        <v>4.3206917616449276</v>
      </c>
      <c r="I15" s="9">
        <v>2882.4087800000007</v>
      </c>
      <c r="J15" s="8">
        <v>5.4151187244659678</v>
      </c>
      <c r="K15" s="9">
        <v>1886.3240300000002</v>
      </c>
      <c r="L15" s="8">
        <v>3.4138893693438539</v>
      </c>
      <c r="M15" s="10" t="s">
        <v>40</v>
      </c>
      <c r="N15" s="12" t="s">
        <v>40</v>
      </c>
      <c r="O15" s="11" t="s">
        <v>40</v>
      </c>
      <c r="P15" s="11" t="s">
        <v>40</v>
      </c>
      <c r="Q15" s="3"/>
    </row>
    <row r="16" spans="1:17" s="2" customFormat="1" x14ac:dyDescent="0.25">
      <c r="A16" s="6" t="s">
        <v>13</v>
      </c>
      <c r="B16" s="6" t="s">
        <v>30</v>
      </c>
      <c r="C16">
        <v>292</v>
      </c>
      <c r="D16" s="8">
        <v>11.541501976284586</v>
      </c>
      <c r="E16" s="9">
        <v>1665</v>
      </c>
      <c r="F16" s="8">
        <v>10.964045831687081</v>
      </c>
      <c r="G16" s="9">
        <v>16885.62389999998</v>
      </c>
      <c r="H16" s="8">
        <v>15.299153670755693</v>
      </c>
      <c r="I16" s="9">
        <v>11121.500849999995</v>
      </c>
      <c r="J16" s="8">
        <v>20.89372191580652</v>
      </c>
      <c r="K16" s="9">
        <v>5652.9356599999974</v>
      </c>
      <c r="L16" s="8">
        <v>10.230743312567975</v>
      </c>
      <c r="M16" s="11" t="s">
        <v>40</v>
      </c>
      <c r="N16" s="12" t="s">
        <v>40</v>
      </c>
      <c r="O16" s="9">
        <v>111.18740000000001</v>
      </c>
      <c r="P16" s="8">
        <v>5.9106906033456053</v>
      </c>
    </row>
    <row r="17" spans="1:16" s="2" customFormat="1" x14ac:dyDescent="0.25">
      <c r="A17" s="6" t="s">
        <v>14</v>
      </c>
      <c r="B17" s="6" t="s">
        <v>31</v>
      </c>
      <c r="C17">
        <v>98</v>
      </c>
      <c r="D17" s="8">
        <v>3.8735177865612647</v>
      </c>
      <c r="E17" s="9">
        <v>395</v>
      </c>
      <c r="F17" s="8">
        <v>2.6010799420518897</v>
      </c>
      <c r="G17" s="9">
        <v>2117.8339799999994</v>
      </c>
      <c r="H17" s="8">
        <v>1.9188552167840343</v>
      </c>
      <c r="I17" s="9">
        <v>996.35076999999978</v>
      </c>
      <c r="J17" s="8">
        <v>1.8718225354431104</v>
      </c>
      <c r="K17" s="9">
        <v>1115.7415099999996</v>
      </c>
      <c r="L17" s="8">
        <v>2.0192808973146876</v>
      </c>
      <c r="M17" s="10" t="s">
        <v>40</v>
      </c>
      <c r="N17" s="12" t="s">
        <v>40</v>
      </c>
      <c r="O17" s="17">
        <v>5.7417100000000003</v>
      </c>
      <c r="P17" s="18">
        <v>0.30522767277709068</v>
      </c>
    </row>
    <row r="18" spans="1:16" s="2" customFormat="1" x14ac:dyDescent="0.25">
      <c r="A18" s="6" t="s">
        <v>15</v>
      </c>
      <c r="B18" s="6" t="s">
        <v>32</v>
      </c>
      <c r="C18">
        <v>3</v>
      </c>
      <c r="D18" s="8">
        <v>0.11857707509881424</v>
      </c>
      <c r="E18">
        <v>54</v>
      </c>
      <c r="F18" s="8">
        <v>0.35559067562228369</v>
      </c>
      <c r="G18" s="9">
        <v>8977.2085400000014</v>
      </c>
      <c r="H18" s="8">
        <v>8.1337647812871499</v>
      </c>
      <c r="I18" s="9">
        <v>1302.9118600000002</v>
      </c>
      <c r="J18" s="8">
        <v>2.4477521919756229</v>
      </c>
      <c r="K18" s="17">
        <v>7674.2966800000004</v>
      </c>
      <c r="L18" s="18">
        <v>13.889024068172864</v>
      </c>
      <c r="M18" s="10" t="s">
        <v>40</v>
      </c>
      <c r="N18" s="12" t="s">
        <v>40</v>
      </c>
      <c r="O18" s="11" t="s">
        <v>40</v>
      </c>
      <c r="P18" s="11" t="s">
        <v>40</v>
      </c>
    </row>
    <row r="19" spans="1:16" s="2" customFormat="1" x14ac:dyDescent="0.25">
      <c r="A19" s="6" t="s">
        <v>16</v>
      </c>
      <c r="B19" s="6" t="s">
        <v>33</v>
      </c>
      <c r="C19">
        <v>40</v>
      </c>
      <c r="D19" s="8">
        <v>1.5810276679841897</v>
      </c>
      <c r="E19" s="9">
        <v>102</v>
      </c>
      <c r="F19" s="8">
        <v>0.67167127617542466</v>
      </c>
      <c r="G19" s="9">
        <v>111.49736999999996</v>
      </c>
      <c r="H19" s="8">
        <v>0.1010217571833462</v>
      </c>
      <c r="I19" s="9">
        <v>24.526209999999999</v>
      </c>
      <c r="J19" s="8">
        <v>4.6076857638209255E-2</v>
      </c>
      <c r="K19" s="9">
        <v>86.971159999999969</v>
      </c>
      <c r="L19" s="8">
        <v>0.15740133393916594</v>
      </c>
      <c r="M19" s="10" t="s">
        <v>40</v>
      </c>
      <c r="N19" s="12" t="s">
        <v>40</v>
      </c>
      <c r="O19" s="11" t="s">
        <v>40</v>
      </c>
      <c r="P19" s="12" t="s">
        <v>40</v>
      </c>
    </row>
    <row r="20" spans="1:16" s="2" customFormat="1" x14ac:dyDescent="0.25">
      <c r="A20" s="6" t="s">
        <v>17</v>
      </c>
      <c r="B20" s="6" t="s">
        <v>34</v>
      </c>
      <c r="C20">
        <v>23</v>
      </c>
      <c r="D20" s="8">
        <v>0.90909090909090906</v>
      </c>
      <c r="E20">
        <v>158</v>
      </c>
      <c r="F20" s="8">
        <v>1.0404319768207559</v>
      </c>
      <c r="G20" s="9">
        <v>1040.5728199999999</v>
      </c>
      <c r="H20" s="8">
        <v>0.94280694471654203</v>
      </c>
      <c r="I20" s="9">
        <v>683.59955999999988</v>
      </c>
      <c r="J20" s="8">
        <v>1.2842636350117886</v>
      </c>
      <c r="K20" s="9">
        <v>356.97325999999998</v>
      </c>
      <c r="L20" s="8">
        <v>0.64605401726977918</v>
      </c>
      <c r="M20" s="10" t="s">
        <v>40</v>
      </c>
      <c r="N20" s="12" t="s">
        <v>40</v>
      </c>
      <c r="O20" s="11" t="s">
        <v>40</v>
      </c>
      <c r="P20" s="11" t="s">
        <v>40</v>
      </c>
    </row>
    <row r="21" spans="1:16" s="2" customFormat="1" x14ac:dyDescent="0.25">
      <c r="A21" s="6" t="s">
        <v>18</v>
      </c>
      <c r="B21" s="6" t="s">
        <v>35</v>
      </c>
      <c r="C21">
        <v>85</v>
      </c>
      <c r="D21" s="8">
        <v>3.3596837944664033</v>
      </c>
      <c r="E21" s="9">
        <v>188</v>
      </c>
      <c r="F21" s="8">
        <v>1.237982352166469</v>
      </c>
      <c r="G21" s="9">
        <v>2157.5522200000005</v>
      </c>
      <c r="H21" s="8">
        <v>1.9548417732115984</v>
      </c>
      <c r="I21" s="9">
        <v>744.51985999999999</v>
      </c>
      <c r="J21" s="8">
        <v>1.3987132784902148</v>
      </c>
      <c r="K21" s="9">
        <v>1413.0323600000002</v>
      </c>
      <c r="L21" s="8">
        <v>2.5573210517510385</v>
      </c>
      <c r="M21" s="10" t="s">
        <v>40</v>
      </c>
      <c r="N21" s="12" t="s">
        <v>40</v>
      </c>
      <c r="O21" s="11" t="s">
        <v>40</v>
      </c>
      <c r="P21" s="12" t="s">
        <v>40</v>
      </c>
    </row>
    <row r="22" spans="1:16" s="2" customFormat="1" x14ac:dyDescent="0.25">
      <c r="A22" s="6" t="s">
        <v>19</v>
      </c>
      <c r="B22" s="6" t="s">
        <v>36</v>
      </c>
      <c r="C22">
        <v>120</v>
      </c>
      <c r="D22" s="8">
        <v>4.7430830039525684</v>
      </c>
      <c r="E22">
        <v>368</v>
      </c>
      <c r="F22" s="8">
        <v>2.4232846042407479</v>
      </c>
      <c r="G22" s="9">
        <v>884.61212999999987</v>
      </c>
      <c r="H22" s="8">
        <v>0.80149936988022852</v>
      </c>
      <c r="I22" s="9">
        <v>467.67009999999993</v>
      </c>
      <c r="J22" s="8">
        <v>0.87860165183887307</v>
      </c>
      <c r="K22" s="9">
        <v>416.94204000000008</v>
      </c>
      <c r="L22" s="8">
        <v>0.75458615558671549</v>
      </c>
      <c r="M22" s="10" t="s">
        <v>40</v>
      </c>
      <c r="N22" s="12" t="s">
        <v>40</v>
      </c>
      <c r="O22" s="11" t="s">
        <v>40</v>
      </c>
      <c r="P22" s="11" t="s">
        <v>40</v>
      </c>
    </row>
    <row r="23" spans="1:16" s="2" customFormat="1" x14ac:dyDescent="0.25">
      <c r="A23" s="27" t="s">
        <v>62</v>
      </c>
      <c r="B23" s="27" t="s">
        <v>63</v>
      </c>
      <c r="C23" s="29" t="s">
        <v>40</v>
      </c>
      <c r="D23" s="29" t="s">
        <v>40</v>
      </c>
      <c r="E23" s="28" t="s">
        <v>40</v>
      </c>
      <c r="F23" s="29" t="s">
        <v>40</v>
      </c>
      <c r="G23" s="29" t="s">
        <v>40</v>
      </c>
      <c r="H23" s="29" t="s">
        <v>40</v>
      </c>
      <c r="I23" s="28" t="s">
        <v>40</v>
      </c>
      <c r="J23" s="29" t="s">
        <v>40</v>
      </c>
      <c r="K23" s="29" t="s">
        <v>40</v>
      </c>
      <c r="L23" s="29" t="s">
        <v>40</v>
      </c>
      <c r="M23" s="28" t="s">
        <v>40</v>
      </c>
      <c r="N23" s="29" t="s">
        <v>40</v>
      </c>
      <c r="O23" s="28" t="s">
        <v>40</v>
      </c>
      <c r="P23" s="29" t="s">
        <v>40</v>
      </c>
    </row>
    <row r="24" spans="1:16" s="2" customFormat="1" ht="15" customHeight="1" x14ac:dyDescent="0.25">
      <c r="A24" s="13" t="s">
        <v>39</v>
      </c>
      <c r="B24" s="13"/>
      <c r="C24" s="32">
        <f>SUM(C4:C23)</f>
        <v>2530</v>
      </c>
      <c r="D24" s="33">
        <f>SUM(D4:D23)</f>
        <v>99.999999999999986</v>
      </c>
      <c r="E24" s="32">
        <f>SUM(E4:E23)</f>
        <v>15186</v>
      </c>
      <c r="F24" s="33">
        <f t="shared" ref="F24" si="0">SUM(F4:F22)</f>
        <v>100.00000000000001</v>
      </c>
      <c r="G24" s="32">
        <f t="shared" ref="G24:L24" si="1">SUM(G4:G23)</f>
        <v>110369.66006999995</v>
      </c>
      <c r="H24" s="33">
        <f t="shared" si="1"/>
        <v>100.00000000000003</v>
      </c>
      <c r="I24" s="32">
        <f t="shared" si="1"/>
        <v>53228.911990000001</v>
      </c>
      <c r="J24" s="33">
        <f t="shared" si="1"/>
        <v>100</v>
      </c>
      <c r="K24" s="32">
        <f>SUM(K4:K23)</f>
        <v>55254.398310000004</v>
      </c>
      <c r="L24" s="33">
        <f t="shared" si="1"/>
        <v>99.999999999999986</v>
      </c>
      <c r="M24" s="32">
        <f>SUM(M4:M22)</f>
        <v>5.2261000000000006</v>
      </c>
      <c r="N24" s="33">
        <f>SUM(N4:N23)</f>
        <v>100</v>
      </c>
      <c r="O24" s="32">
        <f>SUM(O4:O23)</f>
        <v>1881.1236700000004</v>
      </c>
      <c r="P24" s="33">
        <f>SUM(P4:P22)</f>
        <v>99.999999999999972</v>
      </c>
    </row>
    <row r="25" spans="1:16" ht="33.75" customHeight="1" x14ac:dyDescent="0.25">
      <c r="A25" s="4" t="s">
        <v>0</v>
      </c>
    </row>
    <row r="26" spans="1:16" x14ac:dyDescent="0.25">
      <c r="A26" t="s">
        <v>59</v>
      </c>
    </row>
    <row r="27" spans="1:16" x14ac:dyDescent="0.25">
      <c r="A27" t="s">
        <v>60</v>
      </c>
    </row>
    <row r="28" spans="1:16" x14ac:dyDescent="0.25">
      <c r="A28" t="s">
        <v>61</v>
      </c>
    </row>
    <row r="30" spans="1:16" x14ac:dyDescent="0.25">
      <c r="A30" s="4" t="s">
        <v>42</v>
      </c>
    </row>
  </sheetData>
  <conditionalFormatting sqref="B3">
    <cfRule type="dataBar" priority="1">
      <dataBar>
        <cfvo type="min"/>
        <cfvo type="max"/>
        <color rgb="FF638EC6"/>
      </dataBar>
      <extLst>
        <ext xmlns:x14="http://schemas.microsoft.com/office/spreadsheetml/2009/9/main" uri="{B025F937-C7B1-47D3-B67F-A62EFF666E3E}">
          <x14:id>{80B09751-9CD8-4C40-8F77-202AC6BCE733}</x14:id>
        </ext>
      </extLst>
    </cfRule>
  </conditionalFormatting>
  <pageMargins left="0.70866141732283472"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80B09751-9CD8-4C40-8F77-202AC6BCE733}">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12</vt:i4>
      </vt:variant>
    </vt:vector>
  </HeadingPairs>
  <TitlesOfParts>
    <vt:vector size="12" baseType="lpstr">
      <vt:lpstr>1-2024</vt:lpstr>
      <vt:lpstr>2-2024</vt:lpstr>
      <vt:lpstr>3-2024</vt:lpstr>
      <vt:lpstr>4-2024</vt:lpstr>
      <vt:lpstr>5-2024</vt:lpstr>
      <vt:lpstr>6-2024</vt:lpstr>
      <vt:lpstr>7-2024</vt:lpstr>
      <vt:lpstr>8-2024</vt:lpstr>
      <vt:lpstr>9-2024</vt:lpstr>
      <vt:lpstr>10-2024</vt:lpstr>
      <vt:lpstr>11-2024</vt:lpstr>
      <vt:lpstr>12-2024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2016-02-10T14:59:43Z</dcterms:created>
  <dcterms:modified xsi:type="dcterms:W3CDTF">2025-01-13T12:07:29Z</dcterms:modified>
</cp:coreProperties>
</file>