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N:\SSI\PI-Blokade\BLOKADE\BLOKADE IN NEPORAVNANE OBV (NODURS)\6. JAVNA OBJAVA PODATKOV\2024\"/>
    </mc:Choice>
  </mc:AlternateContent>
  <xr:revisionPtr revIDLastSave="0" documentId="13_ncr:1_{F06CBF26-7432-4A43-B95A-5189E1019A5F}" xr6:coauthVersionLast="47" xr6:coauthVersionMax="47" xr10:uidLastSave="{00000000-0000-0000-0000-000000000000}"/>
  <bookViews>
    <workbookView xWindow="-120" yWindow="-120" windowWidth="38640" windowHeight="21120" tabRatio="743" activeTab="11" xr2:uid="{00000000-000D-0000-FFFF-FFFF00000000}"/>
  </bookViews>
  <sheets>
    <sheet name="1-2024" sheetId="82" r:id="rId1"/>
    <sheet name="2-2024" sheetId="83" r:id="rId2"/>
    <sheet name="3-2024" sheetId="84" r:id="rId3"/>
    <sheet name="4-2024" sheetId="85" r:id="rId4"/>
    <sheet name="5-2024" sheetId="86" r:id="rId5"/>
    <sheet name="6-2024" sheetId="87" r:id="rId6"/>
    <sheet name="7-2024" sheetId="88" r:id="rId7"/>
    <sheet name="8-2024" sheetId="89" r:id="rId8"/>
    <sheet name="9-2024" sheetId="90" r:id="rId9"/>
    <sheet name="10-2024" sheetId="91" r:id="rId10"/>
    <sheet name="11-2024" sheetId="92" r:id="rId11"/>
    <sheet name="12-2024" sheetId="9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3" i="93" l="1"/>
  <c r="O23" i="93"/>
  <c r="N23" i="93"/>
  <c r="M23" i="93"/>
  <c r="L23" i="93"/>
  <c r="K23" i="93"/>
  <c r="J23" i="93"/>
  <c r="I23" i="93"/>
  <c r="H23" i="93"/>
  <c r="G23" i="93"/>
  <c r="F23" i="93"/>
  <c r="E23" i="93"/>
  <c r="D23" i="93"/>
  <c r="C23" i="93"/>
  <c r="P23" i="92"/>
  <c r="O23" i="92"/>
  <c r="N23" i="92"/>
  <c r="M23" i="92"/>
  <c r="L23" i="92"/>
  <c r="K23" i="92"/>
  <c r="J23" i="92"/>
  <c r="I23" i="92"/>
  <c r="H23" i="92"/>
  <c r="G23" i="92"/>
  <c r="F23" i="92"/>
  <c r="E23" i="92"/>
  <c r="D23" i="92"/>
  <c r="C23" i="92"/>
  <c r="G23" i="91" l="1"/>
  <c r="P23" i="91" l="1"/>
  <c r="O23" i="91"/>
  <c r="N23" i="91"/>
  <c r="M23" i="91"/>
  <c r="L23" i="91"/>
  <c r="K23" i="91"/>
  <c r="J23" i="91"/>
  <c r="I23" i="91"/>
  <c r="H23" i="91"/>
  <c r="F23" i="91"/>
  <c r="E23" i="91"/>
  <c r="D23" i="91"/>
  <c r="C23" i="91"/>
  <c r="P23" i="90" l="1"/>
  <c r="O23" i="90"/>
  <c r="N23" i="90"/>
  <c r="M23" i="90"/>
  <c r="L23" i="90"/>
  <c r="K23" i="90"/>
  <c r="J23" i="90"/>
  <c r="I23" i="90"/>
  <c r="H23" i="90"/>
  <c r="G23" i="90"/>
  <c r="F23" i="90"/>
  <c r="E23" i="90"/>
  <c r="D23" i="90"/>
  <c r="C23" i="90"/>
  <c r="N23" i="89" l="1"/>
  <c r="M23" i="89"/>
  <c r="H23" i="89"/>
  <c r="G23" i="89"/>
  <c r="P23" i="89"/>
  <c r="O23" i="89"/>
  <c r="L23" i="89"/>
  <c r="K23" i="89"/>
  <c r="J23" i="89"/>
  <c r="I23" i="89"/>
  <c r="F23" i="89"/>
  <c r="E23" i="89"/>
  <c r="D23" i="89"/>
  <c r="C23" i="89"/>
  <c r="P23" i="88" l="1"/>
  <c r="M23" i="88"/>
  <c r="L23" i="88"/>
  <c r="J23" i="88"/>
  <c r="G23" i="88"/>
  <c r="F23" i="88"/>
  <c r="D23" i="88"/>
  <c r="O23" i="88"/>
  <c r="K23" i="88"/>
  <c r="I23" i="88"/>
  <c r="E23" i="88"/>
  <c r="C23" i="88"/>
  <c r="H23" i="88" l="1"/>
  <c r="N23" i="88"/>
  <c r="P23" i="87"/>
  <c r="O23" i="87"/>
  <c r="N23" i="87"/>
  <c r="M23" i="87"/>
  <c r="L23" i="87"/>
  <c r="K23" i="87"/>
  <c r="J23" i="87"/>
  <c r="I23" i="87"/>
  <c r="H23" i="87"/>
  <c r="G23" i="87"/>
  <c r="F23" i="87"/>
  <c r="E23" i="87"/>
  <c r="D23" i="87"/>
  <c r="C23" i="87"/>
  <c r="P23" i="86" l="1"/>
  <c r="O23" i="86"/>
  <c r="N23" i="86"/>
  <c r="M23" i="86"/>
  <c r="L23" i="86"/>
  <c r="K23" i="86"/>
  <c r="J23" i="86"/>
  <c r="I23" i="86"/>
  <c r="H23" i="86"/>
  <c r="G23" i="86"/>
  <c r="F23" i="86"/>
  <c r="E23" i="86"/>
  <c r="D23" i="86"/>
  <c r="C23" i="86"/>
  <c r="P23" i="85" l="1"/>
  <c r="O23" i="85"/>
  <c r="N23" i="85"/>
  <c r="M23" i="85"/>
  <c r="L23" i="85"/>
  <c r="K23" i="85"/>
  <c r="J23" i="85"/>
  <c r="I23" i="85"/>
  <c r="H23" i="85"/>
  <c r="G23" i="85"/>
  <c r="F23" i="85"/>
  <c r="E23" i="85"/>
  <c r="D23" i="85"/>
  <c r="C23" i="85"/>
  <c r="P23" i="84" l="1"/>
  <c r="O23" i="84"/>
  <c r="N23" i="84"/>
  <c r="M23" i="84"/>
  <c r="L23" i="84"/>
  <c r="K23" i="84"/>
  <c r="J23" i="84"/>
  <c r="I23" i="84"/>
  <c r="H23" i="84"/>
  <c r="G23" i="84"/>
  <c r="F23" i="84"/>
  <c r="E23" i="84"/>
  <c r="D23" i="84"/>
  <c r="C23" i="84"/>
  <c r="P23" i="83" l="1"/>
  <c r="O23" i="83"/>
  <c r="N23" i="83"/>
  <c r="M23" i="83"/>
  <c r="L23" i="83"/>
  <c r="K23" i="83"/>
  <c r="J23" i="83"/>
  <c r="I23" i="83"/>
  <c r="H23" i="83"/>
  <c r="G23" i="83"/>
  <c r="F23" i="83"/>
  <c r="E23" i="83"/>
  <c r="D23" i="83"/>
  <c r="C23" i="83"/>
</calcChain>
</file>

<file path=xl/sharedStrings.xml><?xml version="1.0" encoding="utf-8"?>
<sst xmlns="http://schemas.openxmlformats.org/spreadsheetml/2006/main" count="1380" uniqueCount="74">
  <si>
    <t>*Število zadev v blokadah pomeni število posamičnih zadev, ki se nanašajo na neporavnane obveznosti.</t>
  </si>
  <si>
    <t>A</t>
  </si>
  <si>
    <t>C</t>
  </si>
  <si>
    <t>D</t>
  </si>
  <si>
    <t>E</t>
  </si>
  <si>
    <t>F</t>
  </si>
  <si>
    <t>G</t>
  </si>
  <si>
    <t>H</t>
  </si>
  <si>
    <t>I</t>
  </si>
  <si>
    <t>J</t>
  </si>
  <si>
    <t>K</t>
  </si>
  <si>
    <t>L</t>
  </si>
  <si>
    <t>M</t>
  </si>
  <si>
    <t>N</t>
  </si>
  <si>
    <t>P</t>
  </si>
  <si>
    <t>Q</t>
  </si>
  <si>
    <t>R</t>
  </si>
  <si>
    <t>S</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</si>
  <si>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</si>
  <si>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</si>
  <si>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</si>
  <si>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</si>
  <si>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</si>
  <si>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</si>
  <si>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</si>
  <si>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</si>
  <si>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</si>
  <si>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</si>
  <si>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</si>
  <si>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IZOBRAŽEVANJE</t>
  </si>
  <si>
    <t>ZDRAVSTVO IN SOCIALNO VARSTVO</t>
  </si>
  <si>
    <t>KULTURNE,RAZVEDRILNE IN REKREAC.DEJ.</t>
  </si>
  <si>
    <t>DRUGE DEJAVNOSTI</t>
  </si>
  <si>
    <t>PREDELOVALNE DEJAVNOSTI</t>
  </si>
  <si>
    <t>Področje dejavnosti</t>
  </si>
  <si>
    <t>SKUPAJ</t>
  </si>
  <si>
    <t>(v 000 EUR)</t>
  </si>
  <si>
    <t>-</t>
  </si>
  <si>
    <t>Vir podatkov: evidenca o dospelih neporavnanih obveznostih poslovnih subjektov pri ponudnikih plačilnih storitev.</t>
  </si>
  <si>
    <t>Šifra</t>
  </si>
  <si>
    <t>Število subjektov</t>
  </si>
  <si>
    <t>Delež subjektov v %</t>
  </si>
  <si>
    <t>Število zadev v blokadah*</t>
  </si>
  <si>
    <t>Delež blokad v %</t>
  </si>
  <si>
    <t>SKUPAJ: Povprečni dnevni znesek dospelih neporavnanih obveznosti</t>
  </si>
  <si>
    <t>Delež v %</t>
  </si>
  <si>
    <t>Od tega: sodni sklepi o izvršbi</t>
  </si>
  <si>
    <t>Delež sodnih sklepov v %</t>
  </si>
  <si>
    <t>Od tega: davčni dolg in stroški davčne izvršbe</t>
  </si>
  <si>
    <t>Delež davčnega dolga v %</t>
  </si>
  <si>
    <t>Od tega: zakonite preživnine, odškodnine za škodo….</t>
  </si>
  <si>
    <t>Delež preživnin in odškodnin v %</t>
  </si>
  <si>
    <t>Od tega: izvršnice</t>
  </si>
  <si>
    <t>Delež izvršnic v %</t>
  </si>
  <si>
    <t>KMETIJSTVO IN LOV,GOZDARSTVO,RIBIŠTVO</t>
  </si>
  <si>
    <t>O</t>
  </si>
  <si>
    <t>JAVNA UPRAVA IN OBRAMBA;OBV.SOC.VARNOST</t>
  </si>
  <si>
    <t>Metodološko pojasnilo: Evidenca vsebuje le neporavnane obveznosti iz naslova sodnih sklepov o izvršbi, iz naslova davčnega dolga in stroškov davčne izvršbe ter iz naslova zakonite preživnine, odškodnine za škodo, nastalo zaradi prizadetega zdravja,</t>
  </si>
  <si>
    <t xml:space="preserve"> odškodnine zaradi izgube delovne zmožnosti ali odškodnine zaradi smrti preživljavca, od 29.12.2012 dalje pa tudi dospele neporavnane obveznosti iz naslova izvršnice do uvedbe postopkov zaradi insolventnosti, ne pa tudi ostalih neporavnanih </t>
  </si>
  <si>
    <t xml:space="preserve">obveznosti iz naslova neplačanih računov med upniki in dolžniki. </t>
  </si>
  <si>
    <t>Samostojni podjetniki in druge fizične osebe z dospelimi neporavnanimi obveznostmi nad 5 dni neprekinjeno po področjih dejavnosti - januar 2024</t>
  </si>
  <si>
    <t>T</t>
  </si>
  <si>
    <t>GOSPOD.Z ZAP.HIŠ.OS.;PRZ.ZA LAST.RABO</t>
  </si>
  <si>
    <t>Samostojni podjetniki in druge fizične osebe z dospelimi neporavnanimi obveznostmi nad 5 dni neprekinjeno po področjih dejavnosti - februar 2024</t>
  </si>
  <si>
    <t>Samostojni podjetniki in druge fizične osebe z dospelimi neporavnanimi obveznostmi nad 5 dni neprekinjeno po področjih dejavnosti - marec 2024</t>
  </si>
  <si>
    <t>Samostojni podjetniki in druge fizične osebe z dospelimi neporavnanimi obveznostmi nad 5 dni neprekinjeno po področjih dejavnosti - april 2024</t>
  </si>
  <si>
    <t>Samostojni podjetniki in druge fizične osebe z dospelimi neporavnanimi obveznostmi nad 5 dni neprekinjeno po področjih dejavnosti - maj 2024</t>
  </si>
  <si>
    <t>Samostojni podjetniki in druge fizične osebe z dospelimi neporavnanimi obveznostmi nad 5 dni neprekinjeno po področjih dejavnosti - junij 2024</t>
  </si>
  <si>
    <t>Samostojni podjetniki in druge fizične osebe z dospelimi neporavnanimi obveznostmi nad 5 dni neprekinjeno po področjih dejavnosti - julij 2024</t>
  </si>
  <si>
    <t>Samostojni podjetniki in druge fizične osebe z dospelimi neporavnanimi obveznostmi nad 5 dni neprekinjeno po področjih dejavnosti - avgust 2024</t>
  </si>
  <si>
    <t>Samostojni podjetniki in druge fizične osebe z dospelimi neporavnanimi obveznostmi nad 5 dni neprekinjeno po področjih dejavnosti - september 2024</t>
  </si>
  <si>
    <t>Samostojni podjetniki in druge fizične osebe z dospelimi neporavnanimi obveznostmi nad 5 dni neprekinjeno po področjih dejavnosti - oktober 2024</t>
  </si>
  <si>
    <t>Samostojni podjetniki in druge fizične osebe z dospelimi neporavnanimi obveznostmi nad 5 dni neprekinjeno po področjih dejavnosti - november 2024</t>
  </si>
  <si>
    <t>Samostojni podjetniki in druge fizične osebe z dospelimi neporavnanimi obveznostmi nad 5 dni neprekinjeno po področjih dejavnosti - december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</si>
</sst>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2"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b/>
      <sz val="11"/>
      <color rgb="FF333333"/>
      <name val="Calibri"/>
      <family val="2"/>
      <charset val="238"/>
      <scheme val="minor"/>
    </font>
    <font>
      <sz val="11"/>
      <color rgb="FF333333"/>
      <name val="Calibri"/>
      <family val="2"/>
      <charset val="238"/>
      <scheme val="minor"/>
    </font>
    <font>
      <b/>
      <sz val="11"/>
      <color theme="0"/>
      <name val="Calibri"/>
      <family val="2"/>
      <charset val="238"/>
      <scheme val="minor"/>
    </font>
  </fonts>
  <fills count="4">
    <fill>
      <patternFill patternType="none"/>
    </fill>
    <fill>
      <patternFill patternType="gray125"/>
    </fill>
    <fill>
      <patternFill patternType="solid">
        <fgColor theme="4"/>
      </patternFill>
    </fill>
    <fill>
      <patternFill patternType="solid">
        <fgColor rgb="FF4472C4"/>
        <bgColor indexed="64"/>
      </patternFill>
    </fill>
  </fills>
  <borders count="1">
    <border>
      <left/>
      <right/>
      <top/>
      <bottom/>
      <diagonal/>
    </border>
  </borders>
  <cellStyleXfs count="3">
    <xf numFmtId="0" fontId="0" fillId="0" borderId="0"/>
    <xf numFmtId="0" fontId="3" fillId="0" borderId="0"/>
    <xf numFmtId="0" fontId="5" fillId="2" borderId="0" applyNumberFormat="0" applyBorder="0" applyAlignment="0" applyProtection="0"/>
  </cellStyleXfs>
  <cellXfs count="26">
    <xf numFmtId="0" fontId="0" fillId="0" borderId="0" xfId="0"/>
    <xf numFmtId="0" fontId="1" fillId="0" borderId="0" xfId="0" applyFont="1" applyAlignment="1">
      <alignment horizontal="center" wrapText="1"/>
    </xf>
    <xf numFmtId="0" fontId="2" fillId="0" borderId="0" xfId="0" applyFont="1"/>
    <xf numFmtId="0" fontId="2" fillId="0" borderId="0" xfId="0" applyFont="1" applyAlignment="1">
      <alignment horizontal="center"/>
    </xf>
    <xf numFmtId="0" fontId="4" fillId="0" borderId="0" xfId="0" applyFont="1"/>
    <xf numFmtId="0" fontId="0" fillId="0" borderId="0" xfId="0" applyAlignment="1">
      <alignment vertical="center"/>
    </xf>
    <xf numFmtId="0" fontId="10" fillId="0" borderId="0" xfId="0" applyFont="1"/>
    <xf numFmtId="0" fontId="7" fillId="0" borderId="0" xfId="0" applyFont="1"/>
    <xf numFmtId="164" fontId="7" fillId="0" borderId="0" xfId="0" applyNumberFormat="1" applyFont="1"/>
    <xf numFmtId="3" fontId="7" fillId="0" borderId="0" xfId="0" applyNumberFormat="1" applyFont="1"/>
    <xf numFmtId="3" fontId="7" fillId="0" borderId="0" xfId="0" applyNumberFormat="1" applyFont="1" applyAlignment="1">
      <alignment horizontal="center"/>
    </xf>
    <xf numFmtId="164" fontId="7" fillId="0" borderId="0" xfId="0" applyNumberFormat="1" applyFont="1" applyAlignment="1">
      <alignment horizontal="center"/>
    </xf>
    <xf numFmtId="3" fontId="7" fillId="0" borderId="0" xfId="0" applyNumberFormat="1" applyFont="1" applyAlignment="1">
      <alignment horizontal="right"/>
    </xf>
    <xf numFmtId="164" fontId="7" fillId="0" borderId="0" xfId="0" applyNumberFormat="1" applyFont="1" applyAlignment="1">
      <alignment horizontal="right"/>
    </xf>
    <xf numFmtId="1" fontId="7" fillId="0" borderId="0" xfId="0" applyNumberFormat="1" applyFont="1" applyAlignment="1">
      <alignment horizontal="right"/>
    </xf>
    <xf numFmtId="3" fontId="8" fillId="0" borderId="0" xfId="0" applyNumberFormat="1" applyFont="1"/>
    <xf numFmtId="0" fontId="9" fillId="0" borderId="0" xfId="0" applyFont="1"/>
    <xf numFmtId="164" fontId="8" fillId="0" borderId="0" xfId="0" applyNumberFormat="1" applyFont="1"/>
    <xf numFmtId="1" fontId="7" fillId="0" borderId="0" xfId="0" applyNumberFormat="1" applyFont="1" applyAlignment="1">
      <alignment horizontal="center"/>
    </xf>
    <xf numFmtId="165" fontId="7" fillId="0" borderId="0" xfId="0" applyNumberFormat="1" applyFont="1"/>
    <xf numFmtId="165" fontId="7" fillId="0" borderId="0" xfId="0" applyNumberFormat="1" applyFont="1" applyAlignment="1">
      <alignment horizontal="center"/>
    </xf>
    <xf numFmtId="165" fontId="7" fillId="0" borderId="0" xfId="0" applyNumberFormat="1" applyFont="1" applyAlignment="1">
      <alignment horizontal="right"/>
    </xf>
    <xf numFmtId="0" fontId="6" fillId="0" borderId="0" xfId="0" applyFont="1" applyAlignment="1">
      <alignment horizontal="left" vertical="center"/>
    </xf>
    <xf numFmtId="0" fontId="11" fillId="3" borderId="0" xfId="2" applyFont="1" applyFill="1" applyBorder="1" applyAlignment="1">
      <alignment horizontal="center" vertical="center" wrapText="1"/>
    </xf>
    <xf numFmtId="0" fontId="11" fillId="3" borderId="0" xfId="0" applyFont="1" applyFill="1" applyAlignment="1">
      <alignment horizontal="center" vertical="center" wrapText="1"/>
    </xf>
    <xf numFmtId="0" fontId="7" fillId="0" borderId="0" xfId="0" applyFont="1" applyAlignment="1">
      <alignment horizontal="center"/>
    </xf>
  </cellXfs>
  <cellStyles count="3">
    <cellStyle name="Navadno" xfId="0" builtinId="0"/>
    <cellStyle name="Navadno 2" xfId="1" xr:uid="{00000000-0005-0000-0000-000001000000}"/>
    <cellStyle name="Poudarek1" xfId="2" builtinId="29"/>
  </cellStyles>
  <dxfs count="216">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165" formatCode="0.0"/>
      <fill>
        <patternFill patternType="none">
          <fgColor indexed="64"/>
          <bgColor auto="1"/>
        </patternFill>
      </fill>
    </dxf>
    <dxf>
      <numFmt numFmtId="3" formatCode="#,##0"/>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numFmt numFmtId="165" formatCode="0.0"/>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solid">
          <fgColor indexed="64"/>
          <bgColor rgb="FF4472C4"/>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523B509-5041-4CB2-BC5A-5D20BF9CDEA3}" name="Tabela11423456789101112234567891011131423456789101112" displayName="Tabela11423456789101112234567891011131423456789101112" ref="A3:P23" totalsRowShown="0" headerRowDxfId="215" dataDxfId="214" headerRowCellStyle="Poudarek1">
  <tableColumns count="16">
    <tableColumn id="1" xr3:uid="{F363B3EF-6810-4F8C-8309-DC9454C32F33}" name="Šifra" dataDxfId="213"/>
    <tableColumn id="2" xr3:uid="{B52687F5-B85C-4C1E-ADD4-779E914B988D}" name="Področje dejavnosti" dataDxfId="212"/>
    <tableColumn id="3" xr3:uid="{477856F4-514D-41AC-B7B2-E8F8E84D2BF4}" name="Število subjektov" dataDxfId="211"/>
    <tableColumn id="4" xr3:uid="{16BDBCD7-0DB1-4839-B6AB-553B21B33CA7}" name="Delež subjektov v %" dataDxfId="210"/>
    <tableColumn id="5" xr3:uid="{A07A3684-BE66-4516-9BE6-BFDF66DA1F75}" name="Število zadev v blokadah*" dataDxfId="209"/>
    <tableColumn id="6" xr3:uid="{AA3478C4-5D2F-46F2-95F7-9EB79002E247}" name="Delež blokad v %" dataDxfId="208"/>
    <tableColumn id="7" xr3:uid="{494183EC-7C60-4107-A620-F6B9320D1C2B}" name="SKUPAJ: Povprečni dnevni znesek dospelih neporavnanih obveznosti" dataDxfId="207"/>
    <tableColumn id="8" xr3:uid="{CD8CD898-6C58-4CF0-9F20-A9949ACC2BB1}" name="Delež v %" dataDxfId="206"/>
    <tableColumn id="9" xr3:uid="{FF62E6B7-6BEE-4C9D-A985-447A9485F57D}" name="Od tega: sodni sklepi o izvršbi" dataDxfId="205"/>
    <tableColumn id="10" xr3:uid="{27636503-4DA7-42B1-B585-597CEFE0FC85}" name="Delež sodnih sklepov v %" dataDxfId="204"/>
    <tableColumn id="11" xr3:uid="{84E29DE2-5EA9-43A9-89E6-B73119656159}" name="Od tega: davčni dolg in stroški davčne izvršbe" dataDxfId="203"/>
    <tableColumn id="12" xr3:uid="{E1AF4F57-E81B-4B30-A91E-D3EF73A0217A}" name="Delež davčnega dolga v %" dataDxfId="202"/>
    <tableColumn id="13" xr3:uid="{A74B5995-C507-43FA-8A03-A87B5FB6D2E9}" name="Od tega: zakonite preživnine, odškodnine za škodo…." dataDxfId="201"/>
    <tableColumn id="14" xr3:uid="{E3E6D591-8249-4B4D-A7A4-3B2FCBA69362}" name="Delež preživnin in odškodnin v %" dataDxfId="200"/>
    <tableColumn id="15" xr3:uid="{AE82A98B-6DFD-4E0D-A469-DF5571CB106C}" name="Od tega: izvršnice" dataDxfId="199"/>
    <tableColumn id="16" xr3:uid="{C53CBF1F-2CF5-41D1-805F-B04AB42305FA}" name="Delež izvršnic v %" dataDxfId="198"/>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5E8688C-5B33-4B3F-A2F7-ED8A9C3551B1}" name="Tabela114234567891011122345678910111314234567891011122" displayName="Tabela114234567891011122345678910111314234567891011122" ref="A3:P23" totalsRowShown="0" headerRowDxfId="197" dataDxfId="196" headerRowCellStyle="Poudarek1">
  <tableColumns count="16">
    <tableColumn id="1" xr3:uid="{956DCD67-4280-4697-8749-C333CDF4E947}" name="Šifra" dataDxfId="195"/>
    <tableColumn id="2" xr3:uid="{DA56432D-14BE-433C-9C22-CDA4190DB944}" name="Področje dejavnosti" dataDxfId="194"/>
    <tableColumn id="3" xr3:uid="{5C8966DD-9BDD-4FB9-8626-0496A5E0D8C1}" name="Število subjektov" dataDxfId="193"/>
    <tableColumn id="4" xr3:uid="{8F7C8F4E-82E3-4127-BEB2-A840F83AFFF4}" name="Delež subjektov v %" dataDxfId="192"/>
    <tableColumn id="5" xr3:uid="{D78FE4E7-4C7E-49CB-96A9-089A0FCD957B}" name="Število zadev v blokadah*" dataDxfId="191"/>
    <tableColumn id="6" xr3:uid="{46D4640F-2E7A-450D-B010-AB8098B17D04}" name="Delež blokad v %" dataDxfId="190"/>
    <tableColumn id="7" xr3:uid="{E8DBA549-B562-4819-B77C-295F06919F7B}" name="SKUPAJ: Povprečni dnevni znesek dospelih neporavnanih obveznosti" dataDxfId="189"/>
    <tableColumn id="8" xr3:uid="{22A6427D-4336-4005-BE28-E18985AEDE1F}" name="Delež v %" dataDxfId="188"/>
    <tableColumn id="9" xr3:uid="{B7BED64E-2EAC-4ED7-BB49-D4B68EEDC5FD}" name="Od tega: sodni sklepi o izvršbi" dataDxfId="187"/>
    <tableColumn id="10" xr3:uid="{950214ED-235F-4EAB-B77B-4F21803FFF7A}" name="Delež sodnih sklepov v %" dataDxfId="186"/>
    <tableColumn id="11" xr3:uid="{6C7656F4-273A-4B82-9F8B-BE755BC1D50E}" name="Od tega: davčni dolg in stroški davčne izvršbe" dataDxfId="185"/>
    <tableColumn id="12" xr3:uid="{D7D3DBBF-EE1A-4E06-AB17-C23675DA2E90}" name="Delež davčnega dolga v %" dataDxfId="184"/>
    <tableColumn id="13" xr3:uid="{EC32AF60-EBAF-408D-9210-B6BE66BB458B}" name="Od tega: zakonite preživnine, odškodnine za škodo…." dataDxfId="183"/>
    <tableColumn id="14" xr3:uid="{5B4FEDA5-4F24-49CB-BD59-EAD16205B84A}" name="Delež preživnin in odškodnin v %" dataDxfId="182"/>
    <tableColumn id="15" xr3:uid="{E3300C5B-F38D-4FA2-A43A-FAB73A70FE75}" name="Od tega: izvršnice" dataDxfId="181"/>
    <tableColumn id="16" xr3:uid="{21E9D8EF-20F1-42C0-BCE0-F4A53F0C1F64}" name="Delež izvršnic v %" dataDxfId="180"/>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EDA1909-A450-42E7-ADA4-57942D75BDB3}" name="Tabela1142345678910111223456789101113142345678910111223" displayName="Tabela1142345678910111223456789101113142345678910111223" ref="A3:P23" totalsRowShown="0" headerRowDxfId="179" dataDxfId="178" headerRowCellStyle="Poudarek1">
  <tableColumns count="16">
    <tableColumn id="1" xr3:uid="{5A19263E-B593-42AF-A8F9-D4078E349AA4}" name="Šifra" dataDxfId="177"/>
    <tableColumn id="2" xr3:uid="{78722C64-8936-418A-9218-887A3F72C241}" name="Področje dejavnosti" dataDxfId="176"/>
    <tableColumn id="3" xr3:uid="{C6DC6854-E834-48C2-9098-AB2019A149C2}" name="Število subjektov" dataDxfId="175"/>
    <tableColumn id="4" xr3:uid="{0A910280-D785-454B-8DA0-01B8D5FB1A6A}" name="Delež subjektov v %" dataDxfId="174"/>
    <tableColumn id="5" xr3:uid="{8CCE0F11-44F1-4A12-A549-B7D4CD4C7731}" name="Število zadev v blokadah*" dataDxfId="173"/>
    <tableColumn id="6" xr3:uid="{B3216390-2F66-4B77-9A2A-B0FFC726088B}" name="Delež blokad v %" dataDxfId="172"/>
    <tableColumn id="7" xr3:uid="{2270857D-E813-4CA5-ACCA-B9E0458989D7}" name="SKUPAJ: Povprečni dnevni znesek dospelih neporavnanih obveznosti" dataDxfId="171"/>
    <tableColumn id="8" xr3:uid="{08A54DFA-E826-4E78-BF66-BDB987F45DD3}" name="Delež v %" dataDxfId="170"/>
    <tableColumn id="9" xr3:uid="{BFF7DC8A-23EA-4ED4-BD9E-16D8BEC60518}" name="Od tega: sodni sklepi o izvršbi" dataDxfId="169"/>
    <tableColumn id="10" xr3:uid="{EBF6FD54-D6BF-4EAE-B60E-A12A8722CCDE}" name="Delež sodnih sklepov v %" dataDxfId="168"/>
    <tableColumn id="11" xr3:uid="{6402C9BB-5FEB-4D52-8A67-FA69E020BCCB}" name="Od tega: davčni dolg in stroški davčne izvršbe" dataDxfId="167"/>
    <tableColumn id="12" xr3:uid="{1891BCFD-D077-4436-9745-3832E2945F50}" name="Delež davčnega dolga v %" dataDxfId="166"/>
    <tableColumn id="13" xr3:uid="{07AF5DF9-343E-42DE-9543-02EEE89A1F8B}" name="Od tega: zakonite preživnine, odškodnine za škodo…." dataDxfId="165"/>
    <tableColumn id="14" xr3:uid="{C37A3574-A5A5-42F9-8316-147B971A9D34}" name="Delež preživnin in odškodnin v %" dataDxfId="164"/>
    <tableColumn id="15" xr3:uid="{939C43CF-61B1-4F5D-9068-979EF6AAC240}" name="Od tega: izvršnice" dataDxfId="163"/>
    <tableColumn id="16" xr3:uid="{1AF9FF89-C56C-42B9-9ED3-BA6D9A58E41B}" name="Delež izvršnic v %" dataDxfId="162"/>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ABE6F9F-ED6D-44A6-ABAD-D7E08CF7B24E}" name="Tabela11423456789101112234567891011131423456789101112234" displayName="Tabela11423456789101112234567891011131423456789101112234" ref="A3:P23" totalsRowShown="0" headerRowDxfId="161" dataDxfId="160" headerRowCellStyle="Poudarek1">
  <tableColumns count="16">
    <tableColumn id="1" xr3:uid="{FAF5E962-34A3-4484-843B-75585AB2083D}" name="Šifra" dataDxfId="159"/>
    <tableColumn id="2" xr3:uid="{E9424969-9008-4E0F-8125-FBF6AB1210BA}" name="Področje dejavnosti" dataDxfId="158"/>
    <tableColumn id="3" xr3:uid="{A370B221-D62E-4113-B0B7-540CAB82D1D0}" name="Število subjektov" dataDxfId="157"/>
    <tableColumn id="4" xr3:uid="{6B8177AF-6CE0-44BE-970C-F946866D0DAF}" name="Delež subjektov v %" dataDxfId="156"/>
    <tableColumn id="5" xr3:uid="{DA91A446-F3D3-4547-B099-51BC8112C51F}" name="Število zadev v blokadah*" dataDxfId="155"/>
    <tableColumn id="6" xr3:uid="{5FE92776-D3B1-4637-9391-EE4700F2859A}" name="Delež blokad v %" dataDxfId="154"/>
    <tableColumn id="7" xr3:uid="{11C4803C-2723-43DC-9890-82762D00C52A}" name="SKUPAJ: Povprečni dnevni znesek dospelih neporavnanih obveznosti" dataDxfId="153"/>
    <tableColumn id="8" xr3:uid="{B5B55089-A4E3-481F-ABC3-822DA6561FEB}" name="Delež v %" dataDxfId="152"/>
    <tableColumn id="9" xr3:uid="{0A08D28F-322C-47E8-87C5-5AEBB43D2DCD}" name="Od tega: sodni sklepi o izvršbi" dataDxfId="151"/>
    <tableColumn id="10" xr3:uid="{31668A04-A222-41B1-B33E-C670031A75D1}" name="Delež sodnih sklepov v %" dataDxfId="150"/>
    <tableColumn id="11" xr3:uid="{71796461-754F-4740-99B2-6B6D3A850615}" name="Od tega: davčni dolg in stroški davčne izvršbe" dataDxfId="149"/>
    <tableColumn id="12" xr3:uid="{2EC5ACE5-2E20-41A3-BCE8-BB2FF67705C8}" name="Delež davčnega dolga v %" dataDxfId="148"/>
    <tableColumn id="13" xr3:uid="{9A650CB6-A516-4122-B821-733824E346EB}" name="Od tega: zakonite preživnine, odškodnine za škodo…." dataDxfId="147"/>
    <tableColumn id="14" xr3:uid="{F8E62AEE-5B8D-4FDB-9E9A-9D6786C55040}" name="Delež preživnin in odškodnin v %" dataDxfId="146"/>
    <tableColumn id="15" xr3:uid="{6DE7DD8C-FCEB-4539-96CE-B7D533D1A0AD}" name="Od tega: izvršnice" dataDxfId="145"/>
    <tableColumn id="16" xr3:uid="{5D2DA61E-342C-40D9-81FB-EBD150306995}" name="Delež izvršnic v %" dataDxfId="144"/>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8FB0B9A-FAFC-4B03-AC88-55455C97E708}" name="Tabela114234567891011122345678910111314234567891011122345" displayName="Tabela114234567891011122345678910111314234567891011122345" ref="A3:P23" totalsRowShown="0" headerRowDxfId="143" dataDxfId="142" headerRowCellStyle="Poudarek1">
  <tableColumns count="16">
    <tableColumn id="1" xr3:uid="{D101E012-FD20-46DD-A0F9-5D28C5C9B1E6}" name="Šifra" dataDxfId="141"/>
    <tableColumn id="2" xr3:uid="{2D90F25C-9C0B-4E86-B5C6-4B0D0206B07F}" name="Področje dejavnosti" dataDxfId="140"/>
    <tableColumn id="3" xr3:uid="{1A33FE8C-B666-4F29-87B0-8D8C46F84753}" name="Število subjektov" dataDxfId="139"/>
    <tableColumn id="4" xr3:uid="{77AD64CA-B6FD-4ADB-9A89-A6C253519A4E}" name="Delež subjektov v %" dataDxfId="138"/>
    <tableColumn id="5" xr3:uid="{2C83C290-426F-4D22-96AD-AFF2CB7AD50B}" name="Število zadev v blokadah*" dataDxfId="137"/>
    <tableColumn id="6" xr3:uid="{5B1736E5-1CB5-45BF-B9A9-20F2650CD78F}" name="Delež blokad v %" dataDxfId="136"/>
    <tableColumn id="7" xr3:uid="{4C301AAD-B992-4934-9959-E8FEDC59226F}" name="SKUPAJ: Povprečni dnevni znesek dospelih neporavnanih obveznosti" dataDxfId="135"/>
    <tableColumn id="8" xr3:uid="{C36A0C0F-E3B2-4D63-A02A-4D8E1767D693}" name="Delež v %" dataDxfId="134"/>
    <tableColumn id="9" xr3:uid="{2C3D34A5-FA5B-4D2D-BA0B-BF195E8C156F}" name="Od tega: sodni sklepi o izvršbi" dataDxfId="133"/>
    <tableColumn id="10" xr3:uid="{3B484799-60D1-4CA2-ABE8-940FE5B98233}" name="Delež sodnih sklepov v %" dataDxfId="132"/>
    <tableColumn id="11" xr3:uid="{5084B347-2FE6-4AA0-B89F-897B0CF8E1F8}" name="Od tega: davčni dolg in stroški davčne izvršbe" dataDxfId="131"/>
    <tableColumn id="12" xr3:uid="{2DA678E3-20EE-41D4-A885-457F62AD3DED}" name="Delež davčnega dolga v %" dataDxfId="130"/>
    <tableColumn id="13" xr3:uid="{D4EDCDF3-84EA-423A-AA02-E6D42E9EC2D2}" name="Od tega: zakonite preživnine, odškodnine za škodo…." dataDxfId="129"/>
    <tableColumn id="14" xr3:uid="{7BD4125E-3716-49E3-9DB6-FE392B2F7961}" name="Delež preživnin in odškodnin v %" dataDxfId="128"/>
    <tableColumn id="15" xr3:uid="{81DA09F7-876E-4404-B5E8-3300A5C97D11}" name="Od tega: izvršnice" dataDxfId="127"/>
    <tableColumn id="16" xr3:uid="{B3D3AF14-860F-417A-8557-BD6935D1DF69}" name="Delež izvršnic v %" dataDxfId="126"/>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2DEF0AB-CBAE-46B4-A0C3-7861F9A7072F}" name="Tabela1142345678910111223456789101113142345678910111223456" displayName="Tabela1142345678910111223456789101113142345678910111223456" ref="A3:P23" totalsRowShown="0" headerRowDxfId="125" dataDxfId="124" headerRowCellStyle="Poudarek1">
  <tableColumns count="16">
    <tableColumn id="1" xr3:uid="{F028482D-C03B-4A43-A911-385C6DB61595}" name="Šifra" dataDxfId="123"/>
    <tableColumn id="2" xr3:uid="{D6DCA5D6-BF91-4946-8E0C-5F482207127F}" name="Področje dejavnosti" dataDxfId="122"/>
    <tableColumn id="3" xr3:uid="{EF783C3C-BC26-4A6D-81B8-971809836D76}" name="Število subjektov" dataDxfId="121"/>
    <tableColumn id="4" xr3:uid="{8AD99283-F3DE-4A29-96E2-C29882514738}" name="Delež subjektov v %" dataDxfId="120"/>
    <tableColumn id="5" xr3:uid="{19C7C925-3987-41A3-B6D0-9AD572A7C628}" name="Število zadev v blokadah*" dataDxfId="119"/>
    <tableColumn id="6" xr3:uid="{DB3FD695-A787-4E61-BC32-DCE3D9B354A4}" name="Delež blokad v %" dataDxfId="118"/>
    <tableColumn id="7" xr3:uid="{C502B781-B5A5-466E-92C4-DCF0C9984D88}" name="SKUPAJ: Povprečni dnevni znesek dospelih neporavnanih obveznosti" dataDxfId="117"/>
    <tableColumn id="8" xr3:uid="{C958CCA5-3AAB-4665-A085-F7FEE0305D2E}" name="Delež v %" dataDxfId="116"/>
    <tableColumn id="9" xr3:uid="{929FF32A-2147-45F8-9FD3-21893CB1C0F7}" name="Od tega: sodni sklepi o izvršbi" dataDxfId="115"/>
    <tableColumn id="10" xr3:uid="{0E9A6A23-BCC5-429E-9AE4-E10F950F08A1}" name="Delež sodnih sklepov v %" dataDxfId="114"/>
    <tableColumn id="11" xr3:uid="{6B829406-FCF0-4E19-8BDF-047E4DFA7B4F}" name="Od tega: davčni dolg in stroški davčne izvršbe" dataDxfId="113"/>
    <tableColumn id="12" xr3:uid="{1D595D84-D94F-4B1E-AD65-2EB7DFAE35B7}" name="Delež davčnega dolga v %" dataDxfId="112"/>
    <tableColumn id="13" xr3:uid="{9C6FF460-914F-4A08-92CD-2F320B1456B6}" name="Od tega: zakonite preživnine, odškodnine za škodo…." dataDxfId="111"/>
    <tableColumn id="14" xr3:uid="{EEEF2129-EE03-442C-B753-0BB80AF48A81}" name="Delež preživnin in odškodnin v %" dataDxfId="110"/>
    <tableColumn id="15" xr3:uid="{47778516-D689-49C1-8DEC-59CE733B257F}" name="Od tega: izvršnice" dataDxfId="109"/>
    <tableColumn id="16" xr3:uid="{DE341368-F281-4B8B-92D0-AFD7816FD43B}" name="Delež izvršnic v %" dataDxfId="108"/>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74B08A5-11FF-4586-86D9-6404E015726B}" name="Tabela11423456789101112234567891011131423456789101112234567" displayName="Tabela11423456789101112234567891011131423456789101112234567" ref="A3:P23" totalsRowShown="0" headerRowDxfId="107" dataDxfId="106" headerRowCellStyle="Poudarek1">
  <tableColumns count="16">
    <tableColumn id="1" xr3:uid="{FD2DB2C2-6597-400C-8020-A85E1F06B040}" name="Šifra" dataDxfId="105"/>
    <tableColumn id="2" xr3:uid="{97D3BC89-93EF-4543-9812-385723A246B9}" name="Področje dejavnosti" dataDxfId="104"/>
    <tableColumn id="3" xr3:uid="{6EE9C4F5-C6A0-47D5-B542-F92BF3E4E24E}" name="Število subjektov" dataDxfId="103"/>
    <tableColumn id="4" xr3:uid="{2AF71FB6-DE0D-46F5-A6AA-0340F7F43774}" name="Delež subjektov v %" dataDxfId="102"/>
    <tableColumn id="5" xr3:uid="{5D93C379-D9FF-4EAE-BDF7-41BAE65664CA}" name="Število zadev v blokadah*" dataDxfId="101"/>
    <tableColumn id="6" xr3:uid="{6598E962-0F61-4DE4-A962-B389D392E822}" name="Delež blokad v %" dataDxfId="100"/>
    <tableColumn id="7" xr3:uid="{E0F01F98-0F92-4E8F-B0CD-9C426C2B7BA7}" name="SKUPAJ: Povprečni dnevni znesek dospelih neporavnanih obveznosti" dataDxfId="99"/>
    <tableColumn id="8" xr3:uid="{79801A27-92C7-4C02-8A9C-C505421C3033}" name="Delež v %" dataDxfId="98"/>
    <tableColumn id="9" xr3:uid="{8F47ED65-AF75-4E13-AD2A-7DF433A167AC}" name="Od tega: sodni sklepi o izvršbi" dataDxfId="97"/>
    <tableColumn id="10" xr3:uid="{73699AF8-F65E-43EA-92A1-2199977FB244}" name="Delež sodnih sklepov v %" dataDxfId="96"/>
    <tableColumn id="11" xr3:uid="{D18E5472-F349-4BFF-8823-3366B6EDA01C}" name="Od tega: davčni dolg in stroški davčne izvršbe" dataDxfId="95"/>
    <tableColumn id="12" xr3:uid="{31714FB3-B233-4821-9295-694D8CA23CDA}" name="Delež davčnega dolga v %" dataDxfId="94"/>
    <tableColumn id="13" xr3:uid="{50676600-2CBF-4D1A-838A-B9EE6309D6D9}" name="Od tega: zakonite preživnine, odškodnine za škodo…." dataDxfId="93"/>
    <tableColumn id="14" xr3:uid="{E284F324-FE01-4679-96EC-5AAB259C2DC3}" name="Delež preživnin in odškodnin v %" dataDxfId="92"/>
    <tableColumn id="15" xr3:uid="{25F82FBF-18F3-43C0-A041-937544ED4FCA}" name="Od tega: izvršnice" dataDxfId="91"/>
    <tableColumn id="16" xr3:uid="{E0F3E360-CC70-4CF3-8A58-3E79A2990582}" name="Delež izvršnic v %" dataDxfId="90"/>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2337EB1-EE1C-42A1-859D-A763B897B62F}" name="Tabela114234567891011122345678910111314234567891011122345678" displayName="Tabela114234567891011122345678910111314234567891011122345678" ref="A3:P23" totalsRowShown="0" headerRowDxfId="89" dataDxfId="88" headerRowCellStyle="Poudarek1">
  <tableColumns count="16">
    <tableColumn id="1" xr3:uid="{6EC8334E-3DAE-4CBE-9BAB-70CE2633AB50}" name="Šifra" dataDxfId="87"/>
    <tableColumn id="2" xr3:uid="{DC83B478-0385-40C6-A8B8-2B023730F3BD}" name="Področje dejavnosti" dataDxfId="86"/>
    <tableColumn id="3" xr3:uid="{F279C2E9-E7BB-44D7-A987-C86CC67E3604}" name="Število subjektov" dataDxfId="85"/>
    <tableColumn id="4" xr3:uid="{D46E0D57-DF90-4065-B9D1-42C21BBCF3C9}" name="Delež subjektov v %" dataDxfId="84"/>
    <tableColumn id="5" xr3:uid="{B9A9664D-2415-436D-B4D6-D8E1D81F6388}" name="Število zadev v blokadah*" dataDxfId="83"/>
    <tableColumn id="6" xr3:uid="{16EB3CF7-5D1F-46F5-AF03-F80F77345356}" name="Delež blokad v %" dataDxfId="82"/>
    <tableColumn id="7" xr3:uid="{21BCDBBF-2579-48B1-804B-A6D6AF7A37AA}" name="SKUPAJ: Povprečni dnevni znesek dospelih neporavnanih obveznosti" dataDxfId="81"/>
    <tableColumn id="8" xr3:uid="{A23B2F22-1F90-4015-BCE7-D58D80D8ED23}" name="Delež v %" dataDxfId="80"/>
    <tableColumn id="9" xr3:uid="{FA2A6CE8-5971-48B1-ABB6-59A9B34381E8}" name="Od tega: sodni sklepi o izvršbi" dataDxfId="79"/>
    <tableColumn id="10" xr3:uid="{5B8C602F-3B1C-404B-96D0-0206D5446F68}" name="Delež sodnih sklepov v %" dataDxfId="78"/>
    <tableColumn id="11" xr3:uid="{15D5A9AC-A66E-45A2-A1CC-1BDD3E009D97}" name="Od tega: davčni dolg in stroški davčne izvršbe" dataDxfId="77"/>
    <tableColumn id="12" xr3:uid="{F5BC5D91-55EC-43C8-BC4E-80823D2B0308}" name="Delež davčnega dolga v %" dataDxfId="76"/>
    <tableColumn id="13" xr3:uid="{87828463-CA91-4492-9357-B7170051AEAB}" name="Od tega: zakonite preživnine, odškodnine za škodo…." dataDxfId="75"/>
    <tableColumn id="14" xr3:uid="{06BDB1F1-55AD-4813-B340-CF3349397268}" name="Delež preživnin in odškodnin v %" dataDxfId="74"/>
    <tableColumn id="15" xr3:uid="{9BEAA973-7E3F-4095-BBD9-577021F16844}" name="Od tega: izvršnice" dataDxfId="73"/>
    <tableColumn id="16" xr3:uid="{AB5284EF-F492-410C-A783-E85F6753AD36}" name="Delež izvršnic v %" dataDxfId="72"/>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204E65B-53B6-44F2-B4CE-D762C603B738}" name="Tabela1142345678910111223456789101113142345678910111223456789" displayName="Tabela1142345678910111223456789101113142345678910111223456789" ref="A3:P23" totalsRowShown="0" headerRowDxfId="71" dataDxfId="70" headerRowCellStyle="Poudarek1">
  <tableColumns count="16">
    <tableColumn id="1" xr3:uid="{0241276F-07E9-4210-AECB-1EA6557E5793}" name="Šifra" dataDxfId="69"/>
    <tableColumn id="2" xr3:uid="{1786A6E1-1204-4763-8940-000CC192F005}" name="Področje dejavnosti" dataDxfId="68"/>
    <tableColumn id="3" xr3:uid="{9939C2D8-27EA-4ED7-8B84-50268B23A336}" name="Število subjektov" dataDxfId="67"/>
    <tableColumn id="4" xr3:uid="{12B72D37-3D3C-44CA-B21E-33298A0600A8}" name="Delež subjektov v %" dataDxfId="66"/>
    <tableColumn id="5" xr3:uid="{C160FD72-61B3-4AC3-8928-D7CAAF161343}" name="Število zadev v blokadah*" dataDxfId="65"/>
    <tableColumn id="6" xr3:uid="{AF54027E-CE0A-46D4-9E4A-7B612634A173}" name="Delež blokad v %" dataDxfId="64"/>
    <tableColumn id="7" xr3:uid="{E760C172-CEAA-43F4-A3C7-B2EE527A82AF}" name="SKUPAJ: Povprečni dnevni znesek dospelih neporavnanih obveznosti" dataDxfId="63"/>
    <tableColumn id="8" xr3:uid="{F47CAA75-94E5-4261-874A-9B8A0D20938B}" name="Delež v %" dataDxfId="62"/>
    <tableColumn id="9" xr3:uid="{B7F0AB65-C66B-4343-BC1E-8AB38CEB78E5}" name="Od tega: sodni sklepi o izvršbi" dataDxfId="61"/>
    <tableColumn id="10" xr3:uid="{7E4C43FB-F2FA-4C71-A9B9-AFBD9026F432}" name="Delež sodnih sklepov v %" dataDxfId="60"/>
    <tableColumn id="11" xr3:uid="{84CFA742-E6D5-4640-B8FE-28ABDEE24C90}" name="Od tega: davčni dolg in stroški davčne izvršbe" dataDxfId="59"/>
    <tableColumn id="12" xr3:uid="{1B500A48-3560-4D0D-891C-39E6B787F294}" name="Delež davčnega dolga v %" dataDxfId="58"/>
    <tableColumn id="13" xr3:uid="{2160D537-FC9D-4CFF-BEB0-6AC125B67A7A}" name="Od tega: zakonite preživnine, odškodnine za škodo…." dataDxfId="57"/>
    <tableColumn id="14" xr3:uid="{2571DD2F-D552-4A1D-82FE-EF5DE61266CB}" name="Delež preživnin in odškodnin v %" dataDxfId="56"/>
    <tableColumn id="15" xr3:uid="{820AA940-2E60-4001-903B-ACC04DD8E6E2}" name="Od tega: izvršnice" dataDxfId="55"/>
    <tableColumn id="16" xr3:uid="{800C625D-16F1-459B-B439-1508EE996462}" name="Delež izvršnic v %" dataDxfId="54"/>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3D2A99-9A12-48B4-8218-6C24ABE01C35}" name="Tabela114234567891011122345678910111314234567891011122345678910" displayName="Tabela114234567891011122345678910111314234567891011122345678910" ref="A3:P23" totalsRowShown="0" headerRowDxfId="53" dataDxfId="52" headerRowCellStyle="Poudarek1">
  <tableColumns count="16">
    <tableColumn id="1" xr3:uid="{37F66E99-74D8-41D2-82DD-2218C01ADEB8}" name="Šifra" dataDxfId="51"/>
    <tableColumn id="2" xr3:uid="{77FC8841-EE1E-4B66-9CD3-D0B1BC7CEC80}" name="Področje dejavnosti" dataDxfId="50"/>
    <tableColumn id="3" xr3:uid="{2575D863-BF88-4DB4-84A5-2A1A16F65348}" name="Število subjektov" dataDxfId="49"/>
    <tableColumn id="4" xr3:uid="{A511CAA6-F936-4093-899F-990A0112E6E9}" name="Delež subjektov v %" dataDxfId="48"/>
    <tableColumn id="5" xr3:uid="{9FCE4FED-17F9-4296-836F-2D00D944B9F1}" name="Število zadev v blokadah*" dataDxfId="47"/>
    <tableColumn id="6" xr3:uid="{CB102BA4-981D-42F8-8674-38FAAA703F73}" name="Delež blokad v %" dataDxfId="46"/>
    <tableColumn id="7" xr3:uid="{F9AD8A12-BE75-485B-B4C9-58B618DFC4B1}" name="SKUPAJ: Povprečni dnevni znesek dospelih neporavnanih obveznosti" dataDxfId="45"/>
    <tableColumn id="8" xr3:uid="{871F17C6-9EC6-42EE-B56E-44F47CA8AA39}" name="Delež v %" dataDxfId="44"/>
    <tableColumn id="9" xr3:uid="{1A3E8B2B-7331-4221-9674-DB41D6F74A59}" name="Od tega: sodni sklepi o izvršbi" dataDxfId="43"/>
    <tableColumn id="10" xr3:uid="{0E9688A7-2CBE-4567-8AA2-00E8D9C1F827}" name="Delež sodnih sklepov v %" dataDxfId="42"/>
    <tableColumn id="11" xr3:uid="{94EC7790-C24A-4A19-81AA-16A816AB63D7}" name="Od tega: davčni dolg in stroški davčne izvršbe" dataDxfId="41"/>
    <tableColumn id="12" xr3:uid="{DD53E169-EBAE-4CBB-9CBA-77176C015D2F}" name="Delež davčnega dolga v %" dataDxfId="40"/>
    <tableColumn id="13" xr3:uid="{249A5FC7-84AD-43C4-AF95-36003C40BB5A}" name="Od tega: zakonite preživnine, odškodnine za škodo…." dataDxfId="39"/>
    <tableColumn id="14" xr3:uid="{B2CE9648-805D-4487-A1A1-8ADA04C43931}" name="Delež preživnin in odškodnin v %" dataDxfId="38"/>
    <tableColumn id="15" xr3:uid="{B907A6F8-8914-433F-98C0-CBFD06DB5625}" name="Od tega: izvršnice" dataDxfId="37"/>
    <tableColumn id="16" xr3:uid="{CF9B40DE-C47B-470D-AF77-D521911A69EB}" name="Delež izvršnic v %" dataDxfId="36"/>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46247AC-C473-468B-AA7B-95D60A8C17F3}" name="Tabela11423456789101112234567891011131423456789101112234567891011" displayName="Tabela11423456789101112234567891011131423456789101112234567891011" ref="A3:P23" totalsRowShown="0" headerRowDxfId="35" dataDxfId="34" headerRowCellStyle="Poudarek1">
  <tableColumns count="16">
    <tableColumn id="1" xr3:uid="{8A4DF201-F22D-4CB2-996D-1AB39FD384ED}" name="Šifra" dataDxfId="33"/>
    <tableColumn id="2" xr3:uid="{62A76D31-99DC-4930-A6AA-FD14C2F87F39}" name="Področje dejavnosti" dataDxfId="32"/>
    <tableColumn id="3" xr3:uid="{3742EAE7-D4D4-4918-A56D-E9D05CC0EEE5}" name="Število subjektov" dataDxfId="31"/>
    <tableColumn id="4" xr3:uid="{DBAEE222-68AA-4F35-9438-B8178D33ADC3}" name="Delež subjektov v %" dataDxfId="30"/>
    <tableColumn id="5" xr3:uid="{2BED2CDF-ADBE-4B7A-88C2-A329C258EE81}" name="Število zadev v blokadah*" dataDxfId="29"/>
    <tableColumn id="6" xr3:uid="{121ADD6B-F3A1-4B8E-8E7F-F8CC24CCCDD1}" name="Delež blokad v %" dataDxfId="28"/>
    <tableColumn id="7" xr3:uid="{9C091A74-EC19-4943-A87C-E584DC34879B}" name="SKUPAJ: Povprečni dnevni znesek dospelih neporavnanih obveznosti" dataDxfId="27"/>
    <tableColumn id="8" xr3:uid="{955B11BA-725E-41DC-9ED4-174B43B4E2C4}" name="Delež v %" dataDxfId="26"/>
    <tableColumn id="9" xr3:uid="{AB4218A6-645B-47E0-A342-339B0E9D4AA7}" name="Od tega: sodni sklepi o izvršbi" dataDxfId="25"/>
    <tableColumn id="10" xr3:uid="{BC365EC6-645C-4E59-8DBC-E5A013CC62FA}" name="Delež sodnih sklepov v %" dataDxfId="24"/>
    <tableColumn id="11" xr3:uid="{8627F397-9507-425E-843D-14EDD6A3EF97}" name="Od tega: davčni dolg in stroški davčne izvršbe" dataDxfId="23"/>
    <tableColumn id="12" xr3:uid="{C7D7155B-B036-4274-AE89-9CA05A70A704}" name="Delež davčnega dolga v %" dataDxfId="22"/>
    <tableColumn id="13" xr3:uid="{26E73826-3B1C-466B-8A4F-BF254A140DB7}" name="Od tega: zakonite preživnine, odškodnine za škodo…." dataDxfId="21"/>
    <tableColumn id="14" xr3:uid="{BE85B88C-EC58-49E3-B48D-CF6BC7856B18}" name="Delež preživnin in odškodnin v %" dataDxfId="20"/>
    <tableColumn id="15" xr3:uid="{157C619A-CACD-437F-829D-A6A383DEF1E7}" name="Od tega: izvršnice" dataDxfId="19"/>
    <tableColumn id="16" xr3:uid="{BF808E04-1FD6-4DD8-9697-D3F9169A36D8}" name="Delež izvršnic v %" dataDxfId="18"/>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D41128F-AAD2-4524-9181-7D93819C5901}" name="Tabela1142345678910111223456789101113142345678910111223456789101113" displayName="Tabela1142345678910111223456789101113142345678910111223456789101113" ref="A3:P23" totalsRowShown="0" headerRowDxfId="17" dataDxfId="16" headerRowCellStyle="Poudarek1">
  <tableColumns count="16">
    <tableColumn id="1" xr3:uid="{D847DD90-30A5-4FFE-B111-4220B8D8A98B}" name="Šifra" dataDxfId="15"/>
    <tableColumn id="2" xr3:uid="{CE82AAE3-25E2-44DA-BD9D-3DD3D0B9938C}" name="Področje dejavnosti" dataDxfId="14"/>
    <tableColumn id="3" xr3:uid="{D0EC15B8-CDDB-4E0B-A2FC-D17B7FE25FBB}" name="Število subjektov" dataDxfId="13"/>
    <tableColumn id="4" xr3:uid="{62233E30-1AAD-4B11-A1B8-BEA881959BBC}" name="Delež subjektov v %" dataDxfId="12"/>
    <tableColumn id="5" xr3:uid="{5EF70EDF-62B1-498E-8428-4A1AA154D793}" name="Število zadev v blokadah*" dataDxfId="11"/>
    <tableColumn id="6" xr3:uid="{EEF2AEBD-1372-4E0D-A63C-6FE2042B4604}" name="Delež blokad v %" dataDxfId="10"/>
    <tableColumn id="7" xr3:uid="{04A39C0C-22EB-4331-A3B4-2445AD231B3D}" name="SKUPAJ: Povprečni dnevni znesek dospelih neporavnanih obveznosti" dataDxfId="9"/>
    <tableColumn id="8" xr3:uid="{7D8CD481-F135-4721-823D-2C22AB33964C}" name="Delež v %" dataDxfId="8"/>
    <tableColumn id="9" xr3:uid="{32B4B3A7-453F-4E0C-A8A7-3C101DF78B8A}" name="Od tega: sodni sklepi o izvršbi" dataDxfId="7"/>
    <tableColumn id="10" xr3:uid="{FD63CDE2-8F0F-4819-8B1D-6B86F83BE26C}" name="Delež sodnih sklepov v %" dataDxfId="6"/>
    <tableColumn id="11" xr3:uid="{77447183-64B7-4875-B379-F7E358DCF143}" name="Od tega: davčni dolg in stroški davčne izvršbe" dataDxfId="5"/>
    <tableColumn id="12" xr3:uid="{C1ABC3B6-FF2E-4ED2-8A4D-5B65CB7E697D}" name="Delež davčnega dolga v %" dataDxfId="4"/>
    <tableColumn id="13" xr3:uid="{57F9D8D5-0913-4AA5-AB94-0D41D55E85CB}" name="Od tega: zakonite preživnine, odškodnine za škodo…." dataDxfId="3"/>
    <tableColumn id="14" xr3:uid="{DF81C76D-3756-4ADE-BD44-DF6DB480DB5B}" name="Delež preživnin in odškodnin v %" dataDxfId="2"/>
    <tableColumn id="15" xr3:uid="{750B6E5E-9F57-45ED-AB04-5AE5626EBC9E}" name="Od tega: izvršnice" dataDxfId="1"/>
    <tableColumn id="16" xr3:uid="{04929F90-2C03-4575-96C9-B86F3E45094A}" name="Delež izvršnic v %"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1A49E-B30A-42D3-948E-C58D4554582A}">
  <dimension ref="A1:Q29"/>
  <sheetViews>
    <sheetView view="pageLayout" zoomScaleNormal="100" workbookViewId="0">
      <selection activeCell="O12" sqref="O12"/>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60</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59</v>
      </c>
      <c r="D4" s="8">
        <v>1.836290071584189</v>
      </c>
      <c r="E4" s="7">
        <v>890</v>
      </c>
      <c r="F4" s="8">
        <v>3.1968390804597702</v>
      </c>
      <c r="G4" s="9">
        <v>751.2266900000003</v>
      </c>
      <c r="H4" s="8">
        <v>2.7397549314503165</v>
      </c>
      <c r="I4" s="9">
        <v>370.56443999999999</v>
      </c>
      <c r="J4" s="8">
        <v>2.4669237740385372</v>
      </c>
      <c r="K4" s="9">
        <v>380.66222999999997</v>
      </c>
      <c r="L4" s="8">
        <v>3.1217248620723743</v>
      </c>
      <c r="M4" s="10" t="s">
        <v>37</v>
      </c>
      <c r="N4" s="11" t="s">
        <v>37</v>
      </c>
      <c r="O4" s="10" t="s">
        <v>37</v>
      </c>
      <c r="P4" s="11" t="s">
        <v>37</v>
      </c>
      <c r="Q4" s="1"/>
    </row>
    <row r="5" spans="1:17" x14ac:dyDescent="0.25">
      <c r="A5" s="6" t="s">
        <v>2</v>
      </c>
      <c r="B5" s="6" t="s">
        <v>33</v>
      </c>
      <c r="C5" s="7">
        <v>354</v>
      </c>
      <c r="D5" s="8">
        <v>11.017740429505135</v>
      </c>
      <c r="E5" s="7">
        <v>2787</v>
      </c>
      <c r="F5" s="8">
        <v>10.010775862068966</v>
      </c>
      <c r="G5" s="9">
        <v>2179.7971400000001</v>
      </c>
      <c r="H5" s="8">
        <v>7.9498106808163245</v>
      </c>
      <c r="I5" s="9">
        <v>980.11920999999973</v>
      </c>
      <c r="J5" s="8">
        <v>6.5248553815386838</v>
      </c>
      <c r="K5" s="9">
        <v>1178.4824299999996</v>
      </c>
      <c r="L5" s="8">
        <v>9.6644678965035897</v>
      </c>
      <c r="M5" s="12">
        <v>21.19547</v>
      </c>
      <c r="N5" s="13">
        <v>14.684201410538861</v>
      </c>
      <c r="O5" s="10" t="s">
        <v>37</v>
      </c>
      <c r="P5" s="11" t="s">
        <v>37</v>
      </c>
      <c r="Q5" s="1"/>
    </row>
    <row r="6" spans="1:17" x14ac:dyDescent="0.25">
      <c r="A6" s="6" t="s">
        <v>3</v>
      </c>
      <c r="B6" s="6" t="s">
        <v>18</v>
      </c>
      <c r="C6" s="7">
        <v>7</v>
      </c>
      <c r="D6" s="8">
        <v>0.2178649237472767</v>
      </c>
      <c r="E6" s="7">
        <v>35</v>
      </c>
      <c r="F6" s="8">
        <v>0.12571839080459771</v>
      </c>
      <c r="G6" s="9">
        <v>60.368029999999997</v>
      </c>
      <c r="H6" s="8">
        <v>0.22016471205840749</v>
      </c>
      <c r="I6" s="9">
        <v>5.2290999999999999</v>
      </c>
      <c r="J6" s="8">
        <v>3.4811195339803556E-2</v>
      </c>
      <c r="K6" s="12">
        <v>55.138930000000002</v>
      </c>
      <c r="L6" s="13">
        <v>0.45218189534871456</v>
      </c>
      <c r="M6" s="18" t="s">
        <v>37</v>
      </c>
      <c r="N6" s="11" t="s">
        <v>37</v>
      </c>
      <c r="O6" s="10" t="s">
        <v>37</v>
      </c>
      <c r="P6" s="11" t="s">
        <v>37</v>
      </c>
      <c r="Q6" s="2"/>
    </row>
    <row r="7" spans="1:17" x14ac:dyDescent="0.25">
      <c r="A7" s="6" t="s">
        <v>4</v>
      </c>
      <c r="B7" s="6" t="s">
        <v>19</v>
      </c>
      <c r="C7" s="7">
        <v>2</v>
      </c>
      <c r="D7" s="8">
        <v>6.2247121070650488E-2</v>
      </c>
      <c r="E7" s="7">
        <v>5</v>
      </c>
      <c r="F7" s="8">
        <v>1.7959770114942528E-2</v>
      </c>
      <c r="G7" s="9">
        <v>26.76698</v>
      </c>
      <c r="H7" s="8">
        <v>9.76202874994124E-2</v>
      </c>
      <c r="I7" s="9">
        <v>11.8222</v>
      </c>
      <c r="J7" s="13">
        <v>7.8702819518889605E-2</v>
      </c>
      <c r="K7" s="9">
        <v>14.944779999999998</v>
      </c>
      <c r="L7" s="8">
        <v>0.1225587610417823</v>
      </c>
      <c r="M7" s="10" t="s">
        <v>37</v>
      </c>
      <c r="N7" s="11" t="s">
        <v>37</v>
      </c>
      <c r="O7" s="10" t="s">
        <v>37</v>
      </c>
      <c r="P7" s="10" t="s">
        <v>37</v>
      </c>
      <c r="Q7" s="2"/>
    </row>
    <row r="8" spans="1:17" x14ac:dyDescent="0.25">
      <c r="A8" s="6" t="s">
        <v>5</v>
      </c>
      <c r="B8" s="6" t="s">
        <v>20</v>
      </c>
      <c r="C8" s="7">
        <v>794</v>
      </c>
      <c r="D8" s="8">
        <v>24.71210706504824</v>
      </c>
      <c r="E8" s="7">
        <v>7988</v>
      </c>
      <c r="F8" s="13">
        <v>28.692528735632184</v>
      </c>
      <c r="G8" s="9">
        <v>4831.8674499999961</v>
      </c>
      <c r="H8" s="13">
        <v>17.622021222717404</v>
      </c>
      <c r="I8" s="12">
        <v>1787.7533299999996</v>
      </c>
      <c r="J8" s="13">
        <v>11.901442005319133</v>
      </c>
      <c r="K8" s="12">
        <v>2984.0167899999997</v>
      </c>
      <c r="L8" s="13">
        <v>24.471246864140944</v>
      </c>
      <c r="M8" s="12">
        <v>46.96217</v>
      </c>
      <c r="N8" s="13">
        <v>32.535346607363067</v>
      </c>
      <c r="O8" s="12">
        <v>13.13518</v>
      </c>
      <c r="P8" s="12">
        <v>21.94508474429022</v>
      </c>
      <c r="Q8" s="2"/>
    </row>
    <row r="9" spans="1:17" x14ac:dyDescent="0.25">
      <c r="A9" s="6" t="s">
        <v>6</v>
      </c>
      <c r="B9" s="6" t="s">
        <v>21</v>
      </c>
      <c r="C9" s="7">
        <v>331</v>
      </c>
      <c r="D9" s="8">
        <v>10.301898537192656</v>
      </c>
      <c r="E9" s="7">
        <v>3355</v>
      </c>
      <c r="F9" s="8">
        <v>12.051005747126437</v>
      </c>
      <c r="G9" s="9">
        <v>4749.2909700000027</v>
      </c>
      <c r="H9" s="8">
        <v>17.320861371352443</v>
      </c>
      <c r="I9" s="12">
        <v>3280.7225600000015</v>
      </c>
      <c r="J9" s="13">
        <v>21.840445562689649</v>
      </c>
      <c r="K9" s="9">
        <v>1460.9860900000015</v>
      </c>
      <c r="L9" s="8">
        <v>11.981216524410399</v>
      </c>
      <c r="M9" s="14">
        <v>7.5823400000000003</v>
      </c>
      <c r="N9" s="8">
        <v>5.2530379238198179</v>
      </c>
      <c r="O9" s="10" t="s">
        <v>37</v>
      </c>
      <c r="P9" s="11" t="s">
        <v>37</v>
      </c>
      <c r="Q9" s="2"/>
    </row>
    <row r="10" spans="1:17" x14ac:dyDescent="0.25">
      <c r="A10" s="6" t="s">
        <v>7</v>
      </c>
      <c r="B10" s="6" t="s">
        <v>22</v>
      </c>
      <c r="C10" s="7">
        <v>231</v>
      </c>
      <c r="D10" s="8">
        <v>7.18954248366013</v>
      </c>
      <c r="E10" s="7">
        <v>1596</v>
      </c>
      <c r="F10" s="8">
        <v>5.7327586206896548</v>
      </c>
      <c r="G10" s="9">
        <v>1755.3847100000005</v>
      </c>
      <c r="H10" s="8">
        <v>6.4019609258225145</v>
      </c>
      <c r="I10" s="9">
        <v>867.95583999999974</v>
      </c>
      <c r="J10" s="8">
        <v>5.7781607336947598</v>
      </c>
      <c r="K10" s="9">
        <v>875.2135499999996</v>
      </c>
      <c r="L10" s="8">
        <v>7.1774283953982572</v>
      </c>
      <c r="M10" s="14">
        <v>2.34639</v>
      </c>
      <c r="N10" s="8">
        <v>1.6255767552063851</v>
      </c>
      <c r="O10" s="12">
        <v>9.8689499999999981</v>
      </c>
      <c r="P10" s="13">
        <v>16.488159590288291</v>
      </c>
      <c r="Q10" s="2"/>
    </row>
    <row r="11" spans="1:17" x14ac:dyDescent="0.25">
      <c r="A11" s="6" t="s">
        <v>8</v>
      </c>
      <c r="B11" s="6" t="s">
        <v>23</v>
      </c>
      <c r="C11" s="7">
        <v>346</v>
      </c>
      <c r="D11" s="8">
        <v>10.768751945222533</v>
      </c>
      <c r="E11" s="7">
        <v>3596</v>
      </c>
      <c r="F11" s="8">
        <v>12.916666666666668</v>
      </c>
      <c r="G11" s="9">
        <v>3136.5604099999996</v>
      </c>
      <c r="H11" s="8">
        <v>11.439166053976759</v>
      </c>
      <c r="I11" s="9">
        <v>1153.0202500000005</v>
      </c>
      <c r="J11" s="8">
        <v>7.6758932040884948</v>
      </c>
      <c r="K11" s="9">
        <v>1936.4925400000009</v>
      </c>
      <c r="L11" s="8">
        <v>15.880737385833326</v>
      </c>
      <c r="M11" s="14">
        <v>10.40418</v>
      </c>
      <c r="N11" s="8">
        <v>7.2080059857837648</v>
      </c>
      <c r="O11" s="12">
        <v>36.643430000000002</v>
      </c>
      <c r="P11" s="13">
        <v>61.220567717493523</v>
      </c>
      <c r="Q11" s="2"/>
    </row>
    <row r="12" spans="1:17" x14ac:dyDescent="0.25">
      <c r="A12" s="6" t="s">
        <v>9</v>
      </c>
      <c r="B12" s="6" t="s">
        <v>24</v>
      </c>
      <c r="C12" s="7">
        <v>104</v>
      </c>
      <c r="D12" s="8">
        <v>3.236850295673825</v>
      </c>
      <c r="E12" s="7">
        <v>527</v>
      </c>
      <c r="F12" s="8">
        <v>1.8929597701149425</v>
      </c>
      <c r="G12" s="9">
        <v>315.46017999999987</v>
      </c>
      <c r="H12" s="8">
        <v>1.1504963752435415</v>
      </c>
      <c r="I12" s="9">
        <v>68.081479999999999</v>
      </c>
      <c r="J12" s="8">
        <v>0.45323242992157903</v>
      </c>
      <c r="K12" s="9">
        <v>246.77947999999995</v>
      </c>
      <c r="L12" s="8">
        <v>2.0237827066932597</v>
      </c>
      <c r="M12" s="14">
        <v>0.59923000000000004</v>
      </c>
      <c r="N12" s="8">
        <v>0.41514597275914156</v>
      </c>
      <c r="O12" s="10" t="s">
        <v>37</v>
      </c>
      <c r="P12" s="11" t="s">
        <v>37</v>
      </c>
      <c r="Q12" s="2"/>
    </row>
    <row r="13" spans="1:17" x14ac:dyDescent="0.25">
      <c r="A13" s="6" t="s">
        <v>10</v>
      </c>
      <c r="B13" s="6" t="s">
        <v>25</v>
      </c>
      <c r="C13" s="7">
        <v>32</v>
      </c>
      <c r="D13" s="8">
        <v>0.99595393713040781</v>
      </c>
      <c r="E13" s="7">
        <v>280</v>
      </c>
      <c r="F13" s="8">
        <v>1.0057471264367817</v>
      </c>
      <c r="G13" s="9">
        <v>155.58150999999998</v>
      </c>
      <c r="H13" s="8">
        <v>0.5674122271467571</v>
      </c>
      <c r="I13" s="9">
        <v>55.413609999999998</v>
      </c>
      <c r="J13" s="8">
        <v>0.36889981109439324</v>
      </c>
      <c r="K13" s="9">
        <v>100.16791000000002</v>
      </c>
      <c r="L13" s="8">
        <v>0.82145437709653535</v>
      </c>
      <c r="M13" s="10" t="s">
        <v>37</v>
      </c>
      <c r="N13" s="13" t="s">
        <v>37</v>
      </c>
      <c r="O13" s="10" t="s">
        <v>37</v>
      </c>
      <c r="P13" s="11" t="s">
        <v>37</v>
      </c>
      <c r="Q13" s="2"/>
    </row>
    <row r="14" spans="1:17" x14ac:dyDescent="0.25">
      <c r="A14" s="6" t="s">
        <v>11</v>
      </c>
      <c r="B14" s="6" t="s">
        <v>26</v>
      </c>
      <c r="C14" s="7">
        <v>18</v>
      </c>
      <c r="D14" s="8">
        <v>0.56022408963585435</v>
      </c>
      <c r="E14" s="7">
        <v>273</v>
      </c>
      <c r="F14" s="8">
        <v>0.9806034482758621</v>
      </c>
      <c r="G14" s="9">
        <v>114.04164</v>
      </c>
      <c r="H14" s="8">
        <v>0.41591459640588851</v>
      </c>
      <c r="I14" s="9">
        <v>53.717699999999994</v>
      </c>
      <c r="J14" s="8">
        <v>0.35760978904686563</v>
      </c>
      <c r="K14" s="9">
        <v>52.16892</v>
      </c>
      <c r="L14" s="8">
        <v>0.42782551500175037</v>
      </c>
      <c r="M14" s="12">
        <v>8.1550200000000004</v>
      </c>
      <c r="N14" s="13">
        <v>5.649790081888848</v>
      </c>
      <c r="O14" s="10" t="s">
        <v>37</v>
      </c>
      <c r="P14" s="11" t="s">
        <v>37</v>
      </c>
      <c r="Q14" s="2"/>
    </row>
    <row r="15" spans="1:17" x14ac:dyDescent="0.25">
      <c r="A15" s="6" t="s">
        <v>12</v>
      </c>
      <c r="B15" s="6" t="s">
        <v>27</v>
      </c>
      <c r="C15" s="7">
        <v>353</v>
      </c>
      <c r="D15" s="8">
        <v>10.98661686896981</v>
      </c>
      <c r="E15" s="7">
        <v>2130</v>
      </c>
      <c r="F15" s="8">
        <v>7.6508620689655169</v>
      </c>
      <c r="G15" s="9">
        <v>3089.6640600000019</v>
      </c>
      <c r="H15" s="8">
        <v>11.268133118259961</v>
      </c>
      <c r="I15" s="9">
        <v>1630.7868899999996</v>
      </c>
      <c r="J15" s="8">
        <v>10.856484095806298</v>
      </c>
      <c r="K15" s="12">
        <v>1434.7540199999992</v>
      </c>
      <c r="L15" s="13">
        <v>11.766093250681273</v>
      </c>
      <c r="M15" s="12">
        <v>24.123149999999999</v>
      </c>
      <c r="N15" s="13">
        <v>16.712495323606436</v>
      </c>
      <c r="O15" s="10" t="s">
        <v>37</v>
      </c>
      <c r="P15" s="11" t="s">
        <v>37</v>
      </c>
      <c r="Q15" s="2"/>
    </row>
    <row r="16" spans="1:17" x14ac:dyDescent="0.25">
      <c r="A16" s="6" t="s">
        <v>13</v>
      </c>
      <c r="B16" s="6" t="s">
        <v>28</v>
      </c>
      <c r="C16" s="7">
        <v>176</v>
      </c>
      <c r="D16" s="8">
        <v>5.4777466542172419</v>
      </c>
      <c r="E16" s="7">
        <v>866</v>
      </c>
      <c r="F16" s="8">
        <v>3.110632183908046</v>
      </c>
      <c r="G16" s="9">
        <v>740.23512000000028</v>
      </c>
      <c r="H16" s="8">
        <v>2.6996682192597774</v>
      </c>
      <c r="I16" s="9">
        <v>329.95400000000001</v>
      </c>
      <c r="J16" s="8">
        <v>2.1965717135165788</v>
      </c>
      <c r="K16" s="12">
        <v>399.26935000000009</v>
      </c>
      <c r="L16" s="13">
        <v>3.2743176452217937</v>
      </c>
      <c r="M16" s="14">
        <v>11.01177</v>
      </c>
      <c r="N16" s="13">
        <v>7.6289437585733895</v>
      </c>
      <c r="O16" s="10" t="s">
        <v>37</v>
      </c>
      <c r="P16" s="11" t="s">
        <v>37</v>
      </c>
      <c r="Q16" s="3"/>
    </row>
    <row r="17" spans="1:17" x14ac:dyDescent="0.25">
      <c r="A17" s="6" t="s">
        <v>55</v>
      </c>
      <c r="B17" s="6" t="s">
        <v>56</v>
      </c>
      <c r="C17" s="7">
        <v>2</v>
      </c>
      <c r="D17" s="8">
        <v>6.2247121070650488E-2</v>
      </c>
      <c r="E17" s="7">
        <v>5</v>
      </c>
      <c r="F17" s="8">
        <v>1.7959770114942528E-2</v>
      </c>
      <c r="G17" s="9">
        <v>8.7150300000000005</v>
      </c>
      <c r="H17" s="8">
        <v>3.1784076282270327E-2</v>
      </c>
      <c r="I17" s="9">
        <v>6.8535000000000004</v>
      </c>
      <c r="J17" s="8">
        <v>4.5625160593858155E-2</v>
      </c>
      <c r="K17" s="9">
        <v>1.8615200000000001</v>
      </c>
      <c r="L17" s="8">
        <v>1.5265904540213949E-2</v>
      </c>
      <c r="M17" s="18" t="s">
        <v>37</v>
      </c>
      <c r="N17" s="11" t="s">
        <v>37</v>
      </c>
      <c r="O17" s="10" t="s">
        <v>37</v>
      </c>
      <c r="P17" s="11" t="s">
        <v>37</v>
      </c>
      <c r="Q17" s="2"/>
    </row>
    <row r="18" spans="1:17" x14ac:dyDescent="0.25">
      <c r="A18" s="6" t="s">
        <v>14</v>
      </c>
      <c r="B18" s="6" t="s">
        <v>29</v>
      </c>
      <c r="C18" s="7">
        <v>65</v>
      </c>
      <c r="D18" s="19">
        <v>2.0230314347961404</v>
      </c>
      <c r="E18" s="7">
        <v>389</v>
      </c>
      <c r="F18" s="19">
        <v>1.3972701149425286</v>
      </c>
      <c r="G18" s="9">
        <v>186.40428000000006</v>
      </c>
      <c r="H18" s="19">
        <v>0.67982414918384426</v>
      </c>
      <c r="I18" s="12">
        <v>40.328739999999996</v>
      </c>
      <c r="J18" s="21">
        <v>0.26847672562164604</v>
      </c>
      <c r="K18" s="12">
        <v>146.07554000000007</v>
      </c>
      <c r="L18" s="21">
        <v>1.1979324687890571</v>
      </c>
      <c r="M18" s="18" t="s">
        <v>37</v>
      </c>
      <c r="N18" s="20" t="s">
        <v>37</v>
      </c>
      <c r="O18" s="10" t="s">
        <v>37</v>
      </c>
      <c r="P18" s="20" t="s">
        <v>37</v>
      </c>
      <c r="Q18" s="2"/>
    </row>
    <row r="19" spans="1:17" x14ac:dyDescent="0.25">
      <c r="A19" s="6" t="s">
        <v>15</v>
      </c>
      <c r="B19" s="6" t="s">
        <v>30</v>
      </c>
      <c r="C19" s="7">
        <v>29</v>
      </c>
      <c r="D19" s="8">
        <v>0.90258325552443197</v>
      </c>
      <c r="E19" s="7">
        <v>331</v>
      </c>
      <c r="F19" s="8">
        <v>1.1889367816091954</v>
      </c>
      <c r="G19" s="9">
        <v>3939.2425499999999</v>
      </c>
      <c r="H19" s="8">
        <v>14.366581148150386</v>
      </c>
      <c r="I19" s="12">
        <v>3894.6841099999997</v>
      </c>
      <c r="J19" s="13">
        <v>25.927714011978914</v>
      </c>
      <c r="K19" s="9">
        <v>44.558429999999994</v>
      </c>
      <c r="L19" s="8">
        <v>0.36541360761195441</v>
      </c>
      <c r="M19" s="10" t="s">
        <v>37</v>
      </c>
      <c r="N19" s="11" t="s">
        <v>37</v>
      </c>
      <c r="O19" s="10" t="s">
        <v>37</v>
      </c>
      <c r="P19" s="11" t="s">
        <v>37</v>
      </c>
      <c r="Q19" s="2"/>
    </row>
    <row r="20" spans="1:17" x14ac:dyDescent="0.25">
      <c r="A20" s="6" t="s">
        <v>16</v>
      </c>
      <c r="B20" s="6" t="s">
        <v>31</v>
      </c>
      <c r="C20" s="7">
        <v>100</v>
      </c>
      <c r="D20" s="8">
        <v>3.1123560535325239</v>
      </c>
      <c r="E20" s="7">
        <v>1271</v>
      </c>
      <c r="F20" s="8">
        <v>4.5653735632183912</v>
      </c>
      <c r="G20" s="9">
        <v>274.84823999999992</v>
      </c>
      <c r="H20" s="8">
        <v>1.0023829437429062</v>
      </c>
      <c r="I20" s="12">
        <v>45.888459999999995</v>
      </c>
      <c r="J20" s="13">
        <v>0.30548892637409142</v>
      </c>
      <c r="K20" s="9">
        <v>216.79028999999986</v>
      </c>
      <c r="L20" s="8">
        <v>1.7778481415108602</v>
      </c>
      <c r="M20" s="14">
        <v>11.962279999999998</v>
      </c>
      <c r="N20" s="13">
        <v>8.2874561804602962</v>
      </c>
      <c r="O20" s="12">
        <v>0.20721000000000001</v>
      </c>
      <c r="P20" s="13">
        <v>0.34618794792795959</v>
      </c>
      <c r="Q20" s="2"/>
    </row>
    <row r="21" spans="1:17" x14ac:dyDescent="0.25">
      <c r="A21" s="6" t="s">
        <v>17</v>
      </c>
      <c r="B21" s="6" t="s">
        <v>32</v>
      </c>
      <c r="C21" s="7">
        <v>209</v>
      </c>
      <c r="D21" s="8">
        <v>6.5048241518829748</v>
      </c>
      <c r="E21" s="7">
        <v>1515</v>
      </c>
      <c r="F21" s="8">
        <v>5.4418103448275863</v>
      </c>
      <c r="G21" s="9">
        <v>1103.1602400000004</v>
      </c>
      <c r="H21" s="8">
        <v>4.023271201559564</v>
      </c>
      <c r="I21" s="9">
        <v>438.42156999999992</v>
      </c>
      <c r="J21" s="8">
        <v>2.9186626598178185</v>
      </c>
      <c r="K21" s="9">
        <v>664.73869999999954</v>
      </c>
      <c r="L21" s="8">
        <v>5.4513717491006872</v>
      </c>
      <c r="M21" s="18" t="s">
        <v>37</v>
      </c>
      <c r="N21" s="11" t="s">
        <v>37</v>
      </c>
      <c r="O21" s="10" t="s">
        <v>37</v>
      </c>
      <c r="P21" s="11" t="s">
        <v>37</v>
      </c>
      <c r="Q21" s="2"/>
    </row>
    <row r="22" spans="1:17" x14ac:dyDescent="0.25">
      <c r="A22" t="s">
        <v>61</v>
      </c>
      <c r="B22" t="s">
        <v>62</v>
      </c>
      <c r="C22" s="7">
        <v>1</v>
      </c>
      <c r="D22" s="8">
        <v>3.1123560535325244E-2</v>
      </c>
      <c r="E22" s="7">
        <v>1</v>
      </c>
      <c r="F22" s="8">
        <v>3.5919540229885057E-3</v>
      </c>
      <c r="G22" s="9">
        <v>0.8696799999999999</v>
      </c>
      <c r="H22" s="8">
        <v>3.1717590715310048E-3</v>
      </c>
      <c r="I22" s="9">
        <v>0</v>
      </c>
      <c r="J22" s="8">
        <v>0</v>
      </c>
      <c r="K22" s="9">
        <v>0.8696799999999999</v>
      </c>
      <c r="L22" s="8">
        <v>7.1320490032517857E-3</v>
      </c>
      <c r="M22" s="18" t="s">
        <v>37</v>
      </c>
      <c r="N22" s="11" t="s">
        <v>37</v>
      </c>
      <c r="O22" s="10" t="s">
        <v>37</v>
      </c>
      <c r="P22" s="11" t="s">
        <v>37</v>
      </c>
      <c r="Q22" s="2"/>
    </row>
    <row r="23" spans="1:17" x14ac:dyDescent="0.25">
      <c r="A23" s="16" t="s">
        <v>35</v>
      </c>
      <c r="B23" s="6"/>
      <c r="C23" s="15">
        <v>3213</v>
      </c>
      <c r="D23" s="17">
        <v>99.999999999999972</v>
      </c>
      <c r="E23" s="15">
        <v>27840</v>
      </c>
      <c r="F23" s="17">
        <v>100.00000000000003</v>
      </c>
      <c r="G23" s="15">
        <v>27419.484909999999</v>
      </c>
      <c r="H23" s="17">
        <v>100</v>
      </c>
      <c r="I23" s="15">
        <v>15021.316990000001</v>
      </c>
      <c r="J23" s="17">
        <v>99.999999999999972</v>
      </c>
      <c r="K23" s="15">
        <v>12193.971179999997</v>
      </c>
      <c r="L23" s="17">
        <v>100.00000000000001</v>
      </c>
      <c r="M23" s="15">
        <v>144.34199999999998</v>
      </c>
      <c r="N23" s="17">
        <v>100</v>
      </c>
      <c r="O23" s="15">
        <v>59.854770000000002</v>
      </c>
      <c r="P23" s="17">
        <v>99.999999999999986</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{600FD58E-22AF-48BD-96C6-215CBF49FB55}</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00FD58E-22AF-48BD-96C6-215CBF49FB5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E4DD1-CFA3-45BA-B79E-B43279E69A95}">
  <dimension ref="A1:Q29"/>
  <sheetViews>
    <sheetView view="pageLayout" zoomScale="115" zoomScaleNormal="100" zoomScalePageLayoutView="115" workbookViewId="0"/>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63</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59</v>
      </c>
      <c r="D4" s="8">
        <v>1.8807778131973221</v>
      </c>
      <c r="E4" s="7">
        <v>818</v>
      </c>
      <c r="F4" s="8">
        <v>2.9575529683997397</v>
      </c>
      <c r="G4" s="9">
        <v>745.73942999999986</v>
      </c>
      <c r="H4" s="8">
        <v>2.691229648948712</v>
      </c>
      <c r="I4" s="9">
        <v>380.86345999999998</v>
      </c>
      <c r="J4" s="8">
        <v>2.4955187610224514</v>
      </c>
      <c r="K4" s="9">
        <v>364.87596000000008</v>
      </c>
      <c r="L4" s="8">
        <v>2.9709682824152752</v>
      </c>
      <c r="M4" s="10" t="s">
        <v>37</v>
      </c>
      <c r="N4" s="11" t="s">
        <v>37</v>
      </c>
      <c r="O4" s="10" t="s">
        <v>37</v>
      </c>
      <c r="P4" s="11" t="s">
        <v>37</v>
      </c>
      <c r="Q4" s="1"/>
    </row>
    <row r="5" spans="1:17" x14ac:dyDescent="0.25">
      <c r="A5" s="6" t="s">
        <v>2</v>
      </c>
      <c r="B5" s="6" t="s">
        <v>33</v>
      </c>
      <c r="C5" s="7">
        <v>330</v>
      </c>
      <c r="D5" s="8">
        <v>10.519604717883329</v>
      </c>
      <c r="E5" s="7">
        <v>2969</v>
      </c>
      <c r="F5" s="8">
        <v>10.734687974546244</v>
      </c>
      <c r="G5" s="9">
        <v>2356.8348499999988</v>
      </c>
      <c r="H5" s="8">
        <v>8.5053620216857624</v>
      </c>
      <c r="I5" s="9">
        <v>975.00194999999985</v>
      </c>
      <c r="J5" s="8">
        <v>6.3884722841578814</v>
      </c>
      <c r="K5" s="9">
        <v>1360.5969500000006</v>
      </c>
      <c r="L5" s="8">
        <v>11.078533054358976</v>
      </c>
      <c r="M5" s="12">
        <v>21.235919999999997</v>
      </c>
      <c r="N5" s="13">
        <v>15.641789013155991</v>
      </c>
      <c r="O5" s="10" t="s">
        <v>37</v>
      </c>
      <c r="P5" s="11" t="s">
        <v>37</v>
      </c>
      <c r="Q5" s="1"/>
    </row>
    <row r="6" spans="1:17" x14ac:dyDescent="0.25">
      <c r="A6" s="6" t="s">
        <v>3</v>
      </c>
      <c r="B6" s="6" t="s">
        <v>18</v>
      </c>
      <c r="C6" s="7">
        <v>6</v>
      </c>
      <c r="D6" s="8">
        <v>0.19126554032515142</v>
      </c>
      <c r="E6" s="7">
        <v>23</v>
      </c>
      <c r="F6" s="8">
        <v>8.3158579796080712E-2</v>
      </c>
      <c r="G6" s="9">
        <v>53.554770000000005</v>
      </c>
      <c r="H6" s="8">
        <v>0.19326882697704351</v>
      </c>
      <c r="I6" s="9">
        <v>0.57704999999999995</v>
      </c>
      <c r="J6" s="8">
        <v>3.7809851883612191E-3</v>
      </c>
      <c r="K6" s="12">
        <v>52.977719999999998</v>
      </c>
      <c r="L6" s="13">
        <v>0.43136611629518523</v>
      </c>
      <c r="M6" s="18" t="s">
        <v>37</v>
      </c>
      <c r="N6" s="11" t="s">
        <v>37</v>
      </c>
      <c r="O6" s="10" t="s">
        <v>37</v>
      </c>
      <c r="P6" s="11" t="s">
        <v>37</v>
      </c>
      <c r="Q6" s="2"/>
    </row>
    <row r="7" spans="1:17" x14ac:dyDescent="0.25">
      <c r="A7" s="6" t="s">
        <v>4</v>
      </c>
      <c r="B7" s="6" t="s">
        <v>19</v>
      </c>
      <c r="C7" s="7">
        <v>2</v>
      </c>
      <c r="D7" s="8">
        <v>6.3755180108383797E-2</v>
      </c>
      <c r="E7" s="7">
        <v>6</v>
      </c>
      <c r="F7" s="8">
        <v>2.1693542555499313E-2</v>
      </c>
      <c r="G7" s="9">
        <v>27.46191</v>
      </c>
      <c r="H7" s="8">
        <v>9.9104732076137028E-2</v>
      </c>
      <c r="I7" s="9">
        <v>11.8222</v>
      </c>
      <c r="J7" s="13">
        <v>7.7462201011773688E-2</v>
      </c>
      <c r="K7" s="9">
        <v>15.639709999999999</v>
      </c>
      <c r="L7" s="8">
        <v>0.12734487181937937</v>
      </c>
      <c r="M7" s="10" t="s">
        <v>37</v>
      </c>
      <c r="N7" s="11" t="s">
        <v>37</v>
      </c>
      <c r="O7" s="10" t="s">
        <v>37</v>
      </c>
      <c r="P7" s="10" t="s">
        <v>37</v>
      </c>
      <c r="Q7" s="2"/>
    </row>
    <row r="8" spans="1:17" x14ac:dyDescent="0.25">
      <c r="A8" s="6" t="s">
        <v>5</v>
      </c>
      <c r="B8" s="6" t="s">
        <v>20</v>
      </c>
      <c r="C8" s="7">
        <v>777</v>
      </c>
      <c r="D8" s="8">
        <v>24.76888747210711</v>
      </c>
      <c r="E8" s="7">
        <v>8034</v>
      </c>
      <c r="F8" s="13">
        <v>29.04765348181358</v>
      </c>
      <c r="G8" s="9">
        <v>4679.7472499999949</v>
      </c>
      <c r="H8" s="13">
        <v>16.888304469546675</v>
      </c>
      <c r="I8" s="12">
        <v>1807.832329999999</v>
      </c>
      <c r="J8" s="13">
        <v>11.845398601110039</v>
      </c>
      <c r="K8" s="12">
        <v>2818.5716200000006</v>
      </c>
      <c r="L8" s="13">
        <v>22.949955060716636</v>
      </c>
      <c r="M8" s="12">
        <v>40.144750000000002</v>
      </c>
      <c r="N8" s="13">
        <v>29.569508148735444</v>
      </c>
      <c r="O8" s="12">
        <v>13.19852</v>
      </c>
      <c r="P8" s="12">
        <v>42.64815270784743</v>
      </c>
      <c r="Q8" s="2"/>
    </row>
    <row r="9" spans="1:17" x14ac:dyDescent="0.25">
      <c r="A9" s="6" t="s">
        <v>6</v>
      </c>
      <c r="B9" s="6" t="s">
        <v>21</v>
      </c>
      <c r="C9" s="7">
        <v>318</v>
      </c>
      <c r="D9" s="8">
        <v>10.137073637233025</v>
      </c>
      <c r="E9" s="7">
        <v>3262</v>
      </c>
      <c r="F9" s="8">
        <v>11.794055969339794</v>
      </c>
      <c r="G9" s="9">
        <v>4757.8502700000008</v>
      </c>
      <c r="H9" s="8">
        <v>17.170163192098663</v>
      </c>
      <c r="I9" s="12">
        <v>3298.3031000000005</v>
      </c>
      <c r="J9" s="13">
        <v>21.611359791744036</v>
      </c>
      <c r="K9" s="9">
        <v>1450.6434500000007</v>
      </c>
      <c r="L9" s="8">
        <v>11.811728235106173</v>
      </c>
      <c r="M9" s="14">
        <v>8.9037399999999991</v>
      </c>
      <c r="N9" s="8">
        <v>6.5582476534097651</v>
      </c>
      <c r="O9" s="10" t="s">
        <v>37</v>
      </c>
      <c r="P9" s="11" t="s">
        <v>37</v>
      </c>
      <c r="Q9" s="2"/>
    </row>
    <row r="10" spans="1:17" x14ac:dyDescent="0.25">
      <c r="A10" s="6" t="s">
        <v>7</v>
      </c>
      <c r="B10" s="6" t="s">
        <v>22</v>
      </c>
      <c r="C10" s="7">
        <v>216</v>
      </c>
      <c r="D10" s="8">
        <v>6.8855594517054515</v>
      </c>
      <c r="E10" s="7">
        <v>1536</v>
      </c>
      <c r="F10" s="8">
        <v>5.5535468942078241</v>
      </c>
      <c r="G10" s="9">
        <v>1858.6308999999994</v>
      </c>
      <c r="H10" s="8">
        <v>6.7074401370090202</v>
      </c>
      <c r="I10" s="9">
        <v>862.5324599999999</v>
      </c>
      <c r="J10" s="8">
        <v>5.651542250655516</v>
      </c>
      <c r="K10" s="9">
        <v>992.89750000000049</v>
      </c>
      <c r="L10" s="8">
        <v>8.0845747694351306</v>
      </c>
      <c r="M10" s="14">
        <v>2.5682300000000002</v>
      </c>
      <c r="N10" s="8">
        <v>1.8916869058301982</v>
      </c>
      <c r="O10" s="12">
        <v>0.63273000000000001</v>
      </c>
      <c r="P10" s="13">
        <v>2.0445296641469124</v>
      </c>
      <c r="Q10" s="2"/>
    </row>
    <row r="11" spans="1:17" x14ac:dyDescent="0.25">
      <c r="A11" s="6" t="s">
        <v>8</v>
      </c>
      <c r="B11" s="6" t="s">
        <v>23</v>
      </c>
      <c r="C11" s="7">
        <v>354</v>
      </c>
      <c r="D11" s="8">
        <v>11.284666879183934</v>
      </c>
      <c r="E11" s="7">
        <v>3649</v>
      </c>
      <c r="F11" s="8">
        <v>13.193289464169499</v>
      </c>
      <c r="G11" s="9">
        <v>3042.9600699999978</v>
      </c>
      <c r="H11" s="8">
        <v>10.981455494382326</v>
      </c>
      <c r="I11" s="9">
        <v>1165.8722300000006</v>
      </c>
      <c r="J11" s="8">
        <v>7.6391051609941378</v>
      </c>
      <c r="K11" s="9">
        <v>1856.9930699999995</v>
      </c>
      <c r="L11" s="8">
        <v>15.120391904237723</v>
      </c>
      <c r="M11" s="14">
        <v>10.32859</v>
      </c>
      <c r="N11" s="8">
        <v>7.6077525995291397</v>
      </c>
      <c r="O11" s="12">
        <v>9.7662099999999992</v>
      </c>
      <c r="P11" s="13">
        <v>31.557387908409929</v>
      </c>
      <c r="Q11" s="2"/>
    </row>
    <row r="12" spans="1:17" x14ac:dyDescent="0.25">
      <c r="A12" s="6" t="s">
        <v>9</v>
      </c>
      <c r="B12" s="6" t="s">
        <v>24</v>
      </c>
      <c r="C12" s="7">
        <v>101</v>
      </c>
      <c r="D12" s="8">
        <v>3.2196365954733825</v>
      </c>
      <c r="E12" s="7">
        <v>491</v>
      </c>
      <c r="F12" s="8">
        <v>1.7752548991250272</v>
      </c>
      <c r="G12" s="9">
        <v>271.71477000000004</v>
      </c>
      <c r="H12" s="8">
        <v>0.98056615442914197</v>
      </c>
      <c r="I12" s="9">
        <v>45.72543000000001</v>
      </c>
      <c r="J12" s="8">
        <v>0.29960518769854916</v>
      </c>
      <c r="K12" s="9">
        <v>223.35150999999993</v>
      </c>
      <c r="L12" s="8">
        <v>1.8186187219337715</v>
      </c>
      <c r="M12" s="14">
        <v>2.6378300000000001</v>
      </c>
      <c r="N12" s="8">
        <v>1.9429523332435454</v>
      </c>
      <c r="O12" s="10" t="s">
        <v>37</v>
      </c>
      <c r="P12" s="11" t="s">
        <v>37</v>
      </c>
      <c r="Q12" s="2"/>
    </row>
    <row r="13" spans="1:17" x14ac:dyDescent="0.25">
      <c r="A13" s="6" t="s">
        <v>10</v>
      </c>
      <c r="B13" s="6" t="s">
        <v>25</v>
      </c>
      <c r="C13" s="7">
        <v>30</v>
      </c>
      <c r="D13" s="8">
        <v>0.95632770162575698</v>
      </c>
      <c r="E13" s="7">
        <v>262</v>
      </c>
      <c r="F13" s="8">
        <v>0.94728469159013673</v>
      </c>
      <c r="G13" s="9">
        <v>152.36843000000002</v>
      </c>
      <c r="H13" s="8">
        <v>0.54986825140755469</v>
      </c>
      <c r="I13" s="9">
        <v>55.123730000000002</v>
      </c>
      <c r="J13" s="8">
        <v>0.36118535076201891</v>
      </c>
      <c r="K13" s="9">
        <v>97.24469999999998</v>
      </c>
      <c r="L13" s="8">
        <v>0.79180584912469598</v>
      </c>
      <c r="M13" s="10" t="s">
        <v>37</v>
      </c>
      <c r="N13" s="11" t="s">
        <v>37</v>
      </c>
      <c r="O13" s="10" t="s">
        <v>37</v>
      </c>
      <c r="P13" s="11" t="s">
        <v>37</v>
      </c>
      <c r="Q13" s="2"/>
    </row>
    <row r="14" spans="1:17" x14ac:dyDescent="0.25">
      <c r="A14" s="6" t="s">
        <v>11</v>
      </c>
      <c r="B14" s="6" t="s">
        <v>26</v>
      </c>
      <c r="C14" s="7">
        <v>17</v>
      </c>
      <c r="D14" s="8">
        <v>0.54191903092126237</v>
      </c>
      <c r="E14" s="7">
        <v>270</v>
      </c>
      <c r="F14" s="8">
        <v>0.97620941499746916</v>
      </c>
      <c r="G14" s="9">
        <v>131.10750999999999</v>
      </c>
      <c r="H14" s="8">
        <v>0.47314169523239474</v>
      </c>
      <c r="I14" s="9">
        <v>56.018149999999991</v>
      </c>
      <c r="J14" s="8">
        <v>0.36704582866198254</v>
      </c>
      <c r="K14" s="9">
        <v>66.979459999999989</v>
      </c>
      <c r="L14" s="8">
        <v>0.54537397101552698</v>
      </c>
      <c r="M14" s="12">
        <v>8.1098999999999997</v>
      </c>
      <c r="N14" s="13">
        <v>5.973527152004424</v>
      </c>
      <c r="O14" s="10" t="s">
        <v>37</v>
      </c>
      <c r="P14" s="11" t="s">
        <v>37</v>
      </c>
      <c r="Q14" s="2"/>
    </row>
    <row r="15" spans="1:17" x14ac:dyDescent="0.25">
      <c r="A15" s="6" t="s">
        <v>12</v>
      </c>
      <c r="B15" s="6" t="s">
        <v>27</v>
      </c>
      <c r="C15" s="7">
        <v>347</v>
      </c>
      <c r="D15" s="8">
        <v>11.061523748804589</v>
      </c>
      <c r="E15" s="7">
        <v>2033</v>
      </c>
      <c r="F15" s="8">
        <v>7.3504953358883505</v>
      </c>
      <c r="G15" s="9">
        <v>3344.3760699999984</v>
      </c>
      <c r="H15" s="8">
        <v>12.069207654500138</v>
      </c>
      <c r="I15" s="9">
        <v>1899.4196599999998</v>
      </c>
      <c r="J15" s="8">
        <v>12.445503164270171</v>
      </c>
      <c r="K15" s="12">
        <v>1418.4198099999994</v>
      </c>
      <c r="L15" s="13">
        <v>11.549350268676234</v>
      </c>
      <c r="M15" s="12">
        <v>19.186600000000002</v>
      </c>
      <c r="N15" s="13">
        <v>14.132316804726086</v>
      </c>
      <c r="O15" s="12">
        <v>7.35</v>
      </c>
      <c r="P15" s="13">
        <v>23.749929719595727</v>
      </c>
      <c r="Q15" s="2"/>
    </row>
    <row r="16" spans="1:17" x14ac:dyDescent="0.25">
      <c r="A16" s="6" t="s">
        <v>13</v>
      </c>
      <c r="B16" s="6" t="s">
        <v>28</v>
      </c>
      <c r="C16" s="7">
        <v>189</v>
      </c>
      <c r="D16" s="8">
        <v>6.0248645202422697</v>
      </c>
      <c r="E16" s="7">
        <v>942</v>
      </c>
      <c r="F16" s="8">
        <v>3.405886181213392</v>
      </c>
      <c r="G16" s="9">
        <v>791.78391000000045</v>
      </c>
      <c r="H16" s="8">
        <v>2.8573952890656997</v>
      </c>
      <c r="I16" s="9">
        <v>341.11574000000002</v>
      </c>
      <c r="J16" s="8">
        <v>2.2350811202787915</v>
      </c>
      <c r="K16" s="12">
        <v>440.04781999999972</v>
      </c>
      <c r="L16" s="13">
        <v>3.5830481020618219</v>
      </c>
      <c r="M16" s="14">
        <v>10.620340000000001</v>
      </c>
      <c r="N16" s="13">
        <v>7.8226475484924185</v>
      </c>
      <c r="O16" s="10" t="s">
        <v>37</v>
      </c>
      <c r="P16" s="11" t="s">
        <v>37</v>
      </c>
      <c r="Q16" s="3"/>
    </row>
    <row r="17" spans="1:17" x14ac:dyDescent="0.25">
      <c r="A17" s="6" t="s">
        <v>55</v>
      </c>
      <c r="B17" s="6" t="s">
        <v>56</v>
      </c>
      <c r="C17" s="7">
        <v>1</v>
      </c>
      <c r="D17" s="8">
        <v>3.1877590054191898E-2</v>
      </c>
      <c r="E17" s="7">
        <v>3</v>
      </c>
      <c r="F17" s="8">
        <v>1.0846771277749656E-2</v>
      </c>
      <c r="G17" s="9">
        <v>8.3431100000000011</v>
      </c>
      <c r="H17" s="8">
        <v>3.0108673476525835E-2</v>
      </c>
      <c r="I17" s="9">
        <v>6.79148</v>
      </c>
      <c r="J17" s="8">
        <v>4.4499584588946289E-2</v>
      </c>
      <c r="K17" s="9">
        <v>1.5516300000000001</v>
      </c>
      <c r="L17" s="8">
        <v>1.2634001746906025E-2</v>
      </c>
      <c r="M17" s="18" t="s">
        <v>37</v>
      </c>
      <c r="N17" s="11" t="s">
        <v>37</v>
      </c>
      <c r="O17" s="10" t="s">
        <v>37</v>
      </c>
      <c r="P17" s="11" t="s">
        <v>37</v>
      </c>
      <c r="Q17" s="2"/>
    </row>
    <row r="18" spans="1:17" x14ac:dyDescent="0.25">
      <c r="A18" s="6" t="s">
        <v>14</v>
      </c>
      <c r="B18" s="6" t="s">
        <v>29</v>
      </c>
      <c r="C18" s="7">
        <v>67</v>
      </c>
      <c r="D18" s="19">
        <v>2.1357985336308576</v>
      </c>
      <c r="E18" s="7">
        <v>407</v>
      </c>
      <c r="F18" s="19">
        <v>1.4715453033480368</v>
      </c>
      <c r="G18" s="9">
        <v>173.59406000000007</v>
      </c>
      <c r="H18" s="19">
        <v>0.62646745278492511</v>
      </c>
      <c r="I18" s="12">
        <v>26.175310000000003</v>
      </c>
      <c r="J18" s="21">
        <v>0.17150759797376888</v>
      </c>
      <c r="K18" s="12">
        <v>147.41876000000008</v>
      </c>
      <c r="L18" s="21">
        <v>1.2003434268264477</v>
      </c>
      <c r="M18" s="18" t="s">
        <v>37</v>
      </c>
      <c r="N18" s="20" t="s">
        <v>37</v>
      </c>
      <c r="O18" s="10" t="s">
        <v>37</v>
      </c>
      <c r="P18" s="20" t="s">
        <v>37</v>
      </c>
      <c r="Q18" s="2"/>
    </row>
    <row r="19" spans="1:17" x14ac:dyDescent="0.25">
      <c r="A19" s="6" t="s">
        <v>15</v>
      </c>
      <c r="B19" s="6" t="s">
        <v>30</v>
      </c>
      <c r="C19" s="7">
        <v>25</v>
      </c>
      <c r="D19" s="8">
        <v>0.79693975135479767</v>
      </c>
      <c r="E19" s="7">
        <v>329</v>
      </c>
      <c r="F19" s="8">
        <v>1.1895292501265455</v>
      </c>
      <c r="G19" s="9">
        <v>3923.6829199999997</v>
      </c>
      <c r="H19" s="8">
        <v>14.15981424956658</v>
      </c>
      <c r="I19" s="12">
        <v>3872.1991299999995</v>
      </c>
      <c r="J19" s="13">
        <v>25.371679329200585</v>
      </c>
      <c r="K19" s="9">
        <v>51.483789999999992</v>
      </c>
      <c r="L19" s="8">
        <v>0.41920193138656947</v>
      </c>
      <c r="M19" s="10" t="s">
        <v>37</v>
      </c>
      <c r="N19" s="11" t="s">
        <v>37</v>
      </c>
      <c r="O19" s="10" t="s">
        <v>37</v>
      </c>
      <c r="P19" s="11" t="s">
        <v>37</v>
      </c>
      <c r="Q19" s="2"/>
    </row>
    <row r="20" spans="1:17" x14ac:dyDescent="0.25">
      <c r="A20" s="6" t="s">
        <v>16</v>
      </c>
      <c r="B20" s="6" t="s">
        <v>31</v>
      </c>
      <c r="C20" s="7">
        <v>95</v>
      </c>
      <c r="D20" s="8">
        <v>3.0283710551482308</v>
      </c>
      <c r="E20" s="7">
        <v>1170</v>
      </c>
      <c r="F20" s="8">
        <v>4.2302407983223667</v>
      </c>
      <c r="G20" s="9">
        <v>264.34848999999991</v>
      </c>
      <c r="H20" s="8">
        <v>0.953982671860092</v>
      </c>
      <c r="I20" s="12">
        <v>21.279919999999997</v>
      </c>
      <c r="J20" s="13">
        <v>0.13943169973054617</v>
      </c>
      <c r="K20" s="9">
        <v>231.04045999999988</v>
      </c>
      <c r="L20" s="8">
        <v>1.881225276158601</v>
      </c>
      <c r="M20" s="14">
        <v>12.028109999999998</v>
      </c>
      <c r="N20" s="13">
        <v>8.8595718408729969</v>
      </c>
      <c r="O20" s="10" t="s">
        <v>37</v>
      </c>
      <c r="P20" s="11" t="s">
        <v>37</v>
      </c>
      <c r="Q20" s="2"/>
    </row>
    <row r="21" spans="1:17" x14ac:dyDescent="0.25">
      <c r="A21" s="6" t="s">
        <v>17</v>
      </c>
      <c r="B21" s="6" t="s">
        <v>32</v>
      </c>
      <c r="C21" s="7">
        <v>203</v>
      </c>
      <c r="D21" s="8">
        <v>6.4711507810009561</v>
      </c>
      <c r="E21" s="7">
        <v>1454</v>
      </c>
      <c r="F21" s="8">
        <v>5.2570684792826672</v>
      </c>
      <c r="G21" s="9">
        <v>1125.8899199999996</v>
      </c>
      <c r="H21" s="8">
        <v>4.0631193849525866</v>
      </c>
      <c r="I21" s="9">
        <v>435.24194999999986</v>
      </c>
      <c r="J21" s="8">
        <v>2.8518211009504446</v>
      </c>
      <c r="K21" s="9">
        <v>690.64795000000004</v>
      </c>
      <c r="L21" s="8">
        <v>5.6235361566849482</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3137</v>
      </c>
      <c r="D23" s="17">
        <f t="shared" ref="D23:P23" si="0">SUM(D4:D22)</f>
        <v>100.00000000000001</v>
      </c>
      <c r="E23" s="15">
        <f>SUM(E4:E22)</f>
        <v>27658</v>
      </c>
      <c r="F23" s="17">
        <f t="shared" si="0"/>
        <v>100.00000000000001</v>
      </c>
      <c r="G23" s="15">
        <f>SUM(G4:G22)</f>
        <v>27709.988639999996</v>
      </c>
      <c r="H23" s="17">
        <f t="shared" si="0"/>
        <v>99.999999999999972</v>
      </c>
      <c r="I23" s="15">
        <f t="shared" si="0"/>
        <v>15261.895279999999</v>
      </c>
      <c r="J23" s="17">
        <f t="shared" si="0"/>
        <v>100.00000000000001</v>
      </c>
      <c r="K23" s="15">
        <f>SUM(K4:K22)</f>
        <v>12281.381870000001</v>
      </c>
      <c r="L23" s="17">
        <f t="shared" si="0"/>
        <v>100.00000000000001</v>
      </c>
      <c r="M23" s="15">
        <f t="shared" si="0"/>
        <v>135.76400999999998</v>
      </c>
      <c r="N23" s="17">
        <f t="shared" si="0"/>
        <v>100.00000000000001</v>
      </c>
      <c r="O23" s="15">
        <f t="shared" si="0"/>
        <v>30.94746</v>
      </c>
      <c r="P23" s="17">
        <f t="shared" si="0"/>
        <v>100</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{C3BA7BFE-E7A6-4753-B1F3-D99699672A78}</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3BA7BFE-E7A6-4753-B1F3-D99699672A7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CB897-D1A8-4101-9FD3-F64A9F1EB9CD}">
  <dimension ref="A1:Q29"/>
  <sheetViews>
    <sheetView view="pageLayout" zoomScale="115" zoomScaleNormal="100" zoomScalePageLayoutView="115" workbookViewId="0">
      <selection activeCell="O16" sqref="O16"/>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64</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61</v>
      </c>
      <c r="D4" s="8">
        <v>1.8412315122245699</v>
      </c>
      <c r="E4" s="7">
        <v>931</v>
      </c>
      <c r="F4" s="8">
        <v>3.2847616695480362</v>
      </c>
      <c r="G4" s="9">
        <v>726.91812999999979</v>
      </c>
      <c r="H4" s="8">
        <v>2.5457384588760208</v>
      </c>
      <c r="I4" s="9">
        <v>362.88567999999992</v>
      </c>
      <c r="J4" s="8">
        <v>2.3455797857188805</v>
      </c>
      <c r="K4" s="9">
        <v>363.81945000000002</v>
      </c>
      <c r="L4" s="8">
        <v>2.8209776986767672</v>
      </c>
      <c r="M4" s="12">
        <v>0.21296000000000001</v>
      </c>
      <c r="N4" s="13">
        <v>0.16167825920131573</v>
      </c>
      <c r="O4" s="10" t="s">
        <v>37</v>
      </c>
      <c r="P4" s="11" t="s">
        <v>37</v>
      </c>
      <c r="Q4" s="1"/>
    </row>
    <row r="5" spans="1:17" x14ac:dyDescent="0.25">
      <c r="A5" s="6" t="s">
        <v>2</v>
      </c>
      <c r="B5" s="6" t="s">
        <v>33</v>
      </c>
      <c r="C5" s="7">
        <v>342</v>
      </c>
      <c r="D5" s="8">
        <v>10.32297011771808</v>
      </c>
      <c r="E5" s="7">
        <v>2843</v>
      </c>
      <c r="F5" s="8">
        <v>10.030695409801362</v>
      </c>
      <c r="G5" s="9">
        <v>2310.5445499999992</v>
      </c>
      <c r="H5" s="8">
        <v>8.0917532238209375</v>
      </c>
      <c r="I5" s="9">
        <v>972.14148</v>
      </c>
      <c r="J5" s="8">
        <v>6.2836191396332755</v>
      </c>
      <c r="K5" s="9">
        <v>1312.293830000001</v>
      </c>
      <c r="L5" s="8">
        <v>10.175243870389895</v>
      </c>
      <c r="M5" s="12">
        <v>20.773379999999996</v>
      </c>
      <c r="N5" s="13">
        <v>15.77105520345336</v>
      </c>
      <c r="O5" s="12">
        <v>5.3358599999999994</v>
      </c>
      <c r="P5" s="13">
        <v>9.7684669786580116</v>
      </c>
      <c r="Q5" s="1"/>
    </row>
    <row r="6" spans="1:17" x14ac:dyDescent="0.25">
      <c r="A6" s="6" t="s">
        <v>3</v>
      </c>
      <c r="B6" s="6" t="s">
        <v>18</v>
      </c>
      <c r="C6" s="7">
        <v>6</v>
      </c>
      <c r="D6" s="8">
        <v>0.18110473890733475</v>
      </c>
      <c r="E6" s="7">
        <v>36</v>
      </c>
      <c r="F6" s="8">
        <v>0.12701548883322161</v>
      </c>
      <c r="G6" s="9">
        <v>71.018930000000012</v>
      </c>
      <c r="H6" s="8">
        <v>0.24871524584099183</v>
      </c>
      <c r="I6" s="9">
        <v>5.2270500000000002</v>
      </c>
      <c r="J6" s="8">
        <v>3.378601993592549E-2</v>
      </c>
      <c r="K6" s="12">
        <v>65.791880000000006</v>
      </c>
      <c r="L6" s="13">
        <v>0.51013607500648472</v>
      </c>
      <c r="M6" s="18" t="s">
        <v>37</v>
      </c>
      <c r="N6" s="11" t="s">
        <v>37</v>
      </c>
      <c r="O6" s="10" t="s">
        <v>37</v>
      </c>
      <c r="P6" s="11" t="s">
        <v>37</v>
      </c>
      <c r="Q6" s="2"/>
    </row>
    <row r="7" spans="1:17" x14ac:dyDescent="0.25">
      <c r="A7" s="6" t="s">
        <v>4</v>
      </c>
      <c r="B7" s="6" t="s">
        <v>19</v>
      </c>
      <c r="C7" s="7">
        <v>3</v>
      </c>
      <c r="D7" s="8">
        <v>9.0552369453667375E-2</v>
      </c>
      <c r="E7" s="7">
        <v>10</v>
      </c>
      <c r="F7" s="8">
        <v>3.5282080231450443E-2</v>
      </c>
      <c r="G7" s="9">
        <v>31.1328</v>
      </c>
      <c r="H7" s="8">
        <v>0.10903011360095723</v>
      </c>
      <c r="I7" s="9">
        <v>11.82865</v>
      </c>
      <c r="J7" s="13">
        <v>7.6456702100627508E-2</v>
      </c>
      <c r="K7" s="9">
        <v>19.30415</v>
      </c>
      <c r="L7" s="8">
        <v>0.14968022364365377</v>
      </c>
      <c r="M7" s="10" t="s">
        <v>37</v>
      </c>
      <c r="N7" s="11" t="s">
        <v>37</v>
      </c>
      <c r="O7" s="10" t="s">
        <v>37</v>
      </c>
      <c r="P7" s="10" t="s">
        <v>37</v>
      </c>
      <c r="Q7" s="2"/>
    </row>
    <row r="8" spans="1:17" x14ac:dyDescent="0.25">
      <c r="A8" s="6" t="s">
        <v>5</v>
      </c>
      <c r="B8" s="6" t="s">
        <v>20</v>
      </c>
      <c r="C8" s="7">
        <v>846</v>
      </c>
      <c r="D8" s="8">
        <v>25.535768185934199</v>
      </c>
      <c r="E8" s="7">
        <v>7907</v>
      </c>
      <c r="F8" s="13">
        <v>27.897540839007867</v>
      </c>
      <c r="G8" s="9">
        <v>4934.0644899999925</v>
      </c>
      <c r="H8" s="13">
        <v>17.279576904716194</v>
      </c>
      <c r="I8" s="12">
        <v>1933.6401799999999</v>
      </c>
      <c r="J8" s="13">
        <v>12.498446670758181</v>
      </c>
      <c r="K8" s="12">
        <v>2952.8410799999979</v>
      </c>
      <c r="L8" s="13">
        <v>22.895694098863085</v>
      </c>
      <c r="M8" s="12">
        <v>39.445830000000001</v>
      </c>
      <c r="N8" s="13">
        <v>29.947093947929361</v>
      </c>
      <c r="O8" s="12">
        <v>8.1374499999999994</v>
      </c>
      <c r="P8" s="12">
        <v>14.897394537240602</v>
      </c>
      <c r="Q8" s="2"/>
    </row>
    <row r="9" spans="1:17" x14ac:dyDescent="0.25">
      <c r="A9" s="6" t="s">
        <v>6</v>
      </c>
      <c r="B9" s="6" t="s">
        <v>21</v>
      </c>
      <c r="C9" s="7">
        <v>345</v>
      </c>
      <c r="D9" s="8">
        <v>10.413522487171747</v>
      </c>
      <c r="E9" s="7">
        <v>3397</v>
      </c>
      <c r="F9" s="8">
        <v>11.985322654623715</v>
      </c>
      <c r="G9" s="9">
        <v>4872.6356200000018</v>
      </c>
      <c r="H9" s="8">
        <v>17.064446987892861</v>
      </c>
      <c r="I9" s="12">
        <v>3363.6485300000027</v>
      </c>
      <c r="J9" s="13">
        <v>21.741574366425912</v>
      </c>
      <c r="K9" s="9">
        <v>1469.3508800000011</v>
      </c>
      <c r="L9" s="8">
        <v>11.393030427623058</v>
      </c>
      <c r="M9" s="14">
        <v>9.3383500000000002</v>
      </c>
      <c r="N9" s="8">
        <v>7.0896326625310246</v>
      </c>
      <c r="O9" s="12">
        <v>30.297900000000002</v>
      </c>
      <c r="P9" s="13">
        <v>55.466979207228576</v>
      </c>
      <c r="Q9" s="2"/>
    </row>
    <row r="10" spans="1:17" x14ac:dyDescent="0.25">
      <c r="A10" s="6" t="s">
        <v>7</v>
      </c>
      <c r="B10" s="6" t="s">
        <v>22</v>
      </c>
      <c r="C10" s="7">
        <v>247</v>
      </c>
      <c r="D10" s="8">
        <v>7.4554784183519462</v>
      </c>
      <c r="E10" s="7">
        <v>1863</v>
      </c>
      <c r="F10" s="8">
        <v>6.5730515471192188</v>
      </c>
      <c r="G10" s="9">
        <v>2179.6540600000021</v>
      </c>
      <c r="H10" s="8">
        <v>7.6333619132422355</v>
      </c>
      <c r="I10" s="9">
        <v>958.06725999999981</v>
      </c>
      <c r="J10" s="8">
        <v>6.1926477738528432</v>
      </c>
      <c r="K10" s="9">
        <v>1218.2191100000009</v>
      </c>
      <c r="L10" s="8">
        <v>9.4458087422535044</v>
      </c>
      <c r="M10" s="14">
        <v>2.7349900000000003</v>
      </c>
      <c r="N10" s="8">
        <v>2.0763919145990166</v>
      </c>
      <c r="O10" s="12">
        <v>0.63273000000000001</v>
      </c>
      <c r="P10" s="13">
        <v>1.1583516268054792</v>
      </c>
      <c r="Q10" s="2"/>
    </row>
    <row r="11" spans="1:17" x14ac:dyDescent="0.25">
      <c r="A11" s="6" t="s">
        <v>8</v>
      </c>
      <c r="B11" s="6" t="s">
        <v>23</v>
      </c>
      <c r="C11" s="7">
        <v>348</v>
      </c>
      <c r="D11" s="8">
        <v>10.504074856625415</v>
      </c>
      <c r="E11" s="7">
        <v>3622</v>
      </c>
      <c r="F11" s="8">
        <v>12.779169459831351</v>
      </c>
      <c r="G11" s="9">
        <v>3046.3336500000028</v>
      </c>
      <c r="H11" s="8">
        <v>10.668558688133382</v>
      </c>
      <c r="I11" s="9">
        <v>1169.9778300000003</v>
      </c>
      <c r="J11" s="8">
        <v>7.562371565026325</v>
      </c>
      <c r="K11" s="9">
        <v>1856.2857499999993</v>
      </c>
      <c r="L11" s="8">
        <v>14.393240117100595</v>
      </c>
      <c r="M11" s="14">
        <v>10.30392</v>
      </c>
      <c r="N11" s="8">
        <v>7.8226889958190329</v>
      </c>
      <c r="O11" s="12">
        <v>9.7662099999999992</v>
      </c>
      <c r="P11" s="13">
        <v>17.87919845941229</v>
      </c>
      <c r="Q11" s="2"/>
    </row>
    <row r="12" spans="1:17" x14ac:dyDescent="0.25">
      <c r="A12" s="6" t="s">
        <v>9</v>
      </c>
      <c r="B12" s="6" t="s">
        <v>24</v>
      </c>
      <c r="C12" s="7">
        <v>107</v>
      </c>
      <c r="D12" s="8">
        <v>3.2297011771808029</v>
      </c>
      <c r="E12" s="7">
        <v>539</v>
      </c>
      <c r="F12" s="8">
        <v>1.9017041244751791</v>
      </c>
      <c r="G12" s="9">
        <v>309.94847999999996</v>
      </c>
      <c r="H12" s="8">
        <v>1.0854699219101402</v>
      </c>
      <c r="I12" s="9">
        <v>50.818559999999998</v>
      </c>
      <c r="J12" s="8">
        <v>0.32847531232244298</v>
      </c>
      <c r="K12" s="9">
        <v>258.30757000000006</v>
      </c>
      <c r="L12" s="8">
        <v>2.0028612938901098</v>
      </c>
      <c r="M12" s="14">
        <v>0.82235000000000003</v>
      </c>
      <c r="N12" s="8">
        <v>0.62432436351522358</v>
      </c>
      <c r="O12" s="10" t="s">
        <v>37</v>
      </c>
      <c r="P12" s="11" t="s">
        <v>37</v>
      </c>
      <c r="Q12" s="2"/>
    </row>
    <row r="13" spans="1:17" x14ac:dyDescent="0.25">
      <c r="A13" s="6" t="s">
        <v>10</v>
      </c>
      <c r="B13" s="6" t="s">
        <v>25</v>
      </c>
      <c r="C13" s="7">
        <v>32</v>
      </c>
      <c r="D13" s="8">
        <v>0.96589194083911856</v>
      </c>
      <c r="E13" s="7">
        <v>284</v>
      </c>
      <c r="F13" s="8">
        <v>1.0020110785731926</v>
      </c>
      <c r="G13" s="9">
        <v>155.44146000000003</v>
      </c>
      <c r="H13" s="8">
        <v>0.54437121113740661</v>
      </c>
      <c r="I13" s="9">
        <v>59.683719999999994</v>
      </c>
      <c r="J13" s="8">
        <v>0.38577693991260742</v>
      </c>
      <c r="K13" s="9">
        <v>95.757750000000001</v>
      </c>
      <c r="L13" s="8">
        <v>0.74248498046342815</v>
      </c>
      <c r="M13" s="10" t="s">
        <v>37</v>
      </c>
      <c r="N13" s="11" t="s">
        <v>37</v>
      </c>
      <c r="O13" s="10" t="s">
        <v>37</v>
      </c>
      <c r="P13" s="11" t="s">
        <v>37</v>
      </c>
      <c r="Q13" s="2"/>
    </row>
    <row r="14" spans="1:17" x14ac:dyDescent="0.25">
      <c r="A14" s="6" t="s">
        <v>11</v>
      </c>
      <c r="B14" s="6" t="s">
        <v>26</v>
      </c>
      <c r="C14" s="7">
        <v>17</v>
      </c>
      <c r="D14" s="8">
        <v>0.51313009357078176</v>
      </c>
      <c r="E14" s="7">
        <v>266</v>
      </c>
      <c r="F14" s="8">
        <v>0.93850333415658183</v>
      </c>
      <c r="G14" s="9">
        <v>121.21287000000001</v>
      </c>
      <c r="H14" s="8">
        <v>0.42449933786868066</v>
      </c>
      <c r="I14" s="9">
        <v>56.550499999999992</v>
      </c>
      <c r="J14" s="8">
        <v>0.36552478365168772</v>
      </c>
      <c r="K14" s="9">
        <v>56.591460000000005</v>
      </c>
      <c r="L14" s="8">
        <v>0.43879799883034931</v>
      </c>
      <c r="M14" s="12">
        <v>8.0709099999999996</v>
      </c>
      <c r="N14" s="13">
        <v>6.1273980041814955</v>
      </c>
      <c r="O14" s="10" t="s">
        <v>37</v>
      </c>
      <c r="P14" s="11" t="s">
        <v>37</v>
      </c>
      <c r="Q14" s="2"/>
    </row>
    <row r="15" spans="1:17" x14ac:dyDescent="0.25">
      <c r="A15" s="6" t="s">
        <v>12</v>
      </c>
      <c r="B15" s="6" t="s">
        <v>27</v>
      </c>
      <c r="C15" s="7">
        <v>364</v>
      </c>
      <c r="D15" s="8">
        <v>10.987020827044974</v>
      </c>
      <c r="E15" s="7">
        <v>2129</v>
      </c>
      <c r="F15" s="8">
        <v>7.5115548812758002</v>
      </c>
      <c r="G15" s="9">
        <v>3409.9331899999984</v>
      </c>
      <c r="H15" s="8">
        <v>11.941919874774332</v>
      </c>
      <c r="I15" s="9">
        <v>1888.9270100000006</v>
      </c>
      <c r="J15" s="8">
        <v>12.20943469401826</v>
      </c>
      <c r="K15" s="12">
        <v>1502.0810500000002</v>
      </c>
      <c r="L15" s="13">
        <v>11.646813120230329</v>
      </c>
      <c r="M15" s="12">
        <v>18.925130000000003</v>
      </c>
      <c r="N15" s="13">
        <v>14.367872246236837</v>
      </c>
      <c r="O15" s="10" t="s">
        <v>37</v>
      </c>
      <c r="P15" s="11" t="s">
        <v>37</v>
      </c>
      <c r="Q15" s="2"/>
    </row>
    <row r="16" spans="1:17" x14ac:dyDescent="0.25">
      <c r="A16" s="6" t="s">
        <v>13</v>
      </c>
      <c r="B16" s="6" t="s">
        <v>28</v>
      </c>
      <c r="C16" s="7">
        <v>185</v>
      </c>
      <c r="D16" s="8">
        <v>5.5840627829761544</v>
      </c>
      <c r="E16" s="7">
        <v>968</v>
      </c>
      <c r="F16" s="8">
        <v>3.4153053664044029</v>
      </c>
      <c r="G16" s="9">
        <v>771.3349000000004</v>
      </c>
      <c r="H16" s="8">
        <v>2.701290335960242</v>
      </c>
      <c r="I16" s="9">
        <v>241.09357999999997</v>
      </c>
      <c r="J16" s="8">
        <v>1.5583536603444863</v>
      </c>
      <c r="K16" s="12">
        <v>520.65982999999983</v>
      </c>
      <c r="L16" s="13">
        <v>4.0370842433708161</v>
      </c>
      <c r="M16" s="14">
        <v>9.1282900000000016</v>
      </c>
      <c r="N16" s="13">
        <v>6.9301560700825453</v>
      </c>
      <c r="O16" s="12">
        <v>0.45316000000000001</v>
      </c>
      <c r="P16" s="13">
        <v>0.8296091906550519</v>
      </c>
      <c r="Q16" s="3"/>
    </row>
    <row r="17" spans="1:17" x14ac:dyDescent="0.25">
      <c r="A17" s="6" t="s">
        <v>55</v>
      </c>
      <c r="B17" s="6" t="s">
        <v>56</v>
      </c>
      <c r="C17" s="7">
        <v>2</v>
      </c>
      <c r="D17" s="8">
        <v>6.036824630244491E-2</v>
      </c>
      <c r="E17" s="7">
        <v>6</v>
      </c>
      <c r="F17" s="8">
        <v>2.1169248138870268E-2</v>
      </c>
      <c r="G17" s="9">
        <v>8.8607099999999992</v>
      </c>
      <c r="H17" s="8">
        <v>3.1031073911923685E-2</v>
      </c>
      <c r="I17" s="9">
        <v>6.7574100000000001</v>
      </c>
      <c r="J17" s="8">
        <v>4.3677789379329118E-2</v>
      </c>
      <c r="K17" s="9">
        <v>2.1033000000000004</v>
      </c>
      <c r="L17" s="8">
        <v>1.6308535438737115E-2</v>
      </c>
      <c r="M17" s="18" t="s">
        <v>37</v>
      </c>
      <c r="N17" s="11" t="s">
        <v>37</v>
      </c>
      <c r="O17" s="10" t="s">
        <v>37</v>
      </c>
      <c r="P17" s="11" t="s">
        <v>37</v>
      </c>
      <c r="Q17" s="2"/>
    </row>
    <row r="18" spans="1:17" x14ac:dyDescent="0.25">
      <c r="A18" s="6" t="s">
        <v>14</v>
      </c>
      <c r="B18" s="6" t="s">
        <v>29</v>
      </c>
      <c r="C18" s="7">
        <v>64</v>
      </c>
      <c r="D18" s="19">
        <v>1.9317838816782371</v>
      </c>
      <c r="E18" s="7">
        <v>426</v>
      </c>
      <c r="F18" s="19">
        <v>1.503016617859789</v>
      </c>
      <c r="G18" s="9">
        <v>196.34194999999997</v>
      </c>
      <c r="H18" s="19">
        <v>0.68760873140653778</v>
      </c>
      <c r="I18" s="12">
        <v>27.827849999999994</v>
      </c>
      <c r="J18" s="21">
        <v>0.17987053785097598</v>
      </c>
      <c r="K18" s="12">
        <v>168.51409999999996</v>
      </c>
      <c r="L18" s="21">
        <v>1.3066220566618592</v>
      </c>
      <c r="M18" s="18" t="s">
        <v>37</v>
      </c>
      <c r="N18" s="20" t="s">
        <v>37</v>
      </c>
      <c r="O18" s="10" t="s">
        <v>37</v>
      </c>
      <c r="P18" s="20" t="s">
        <v>37</v>
      </c>
      <c r="Q18" s="2"/>
    </row>
    <row r="19" spans="1:17" x14ac:dyDescent="0.25">
      <c r="A19" s="6" t="s">
        <v>15</v>
      </c>
      <c r="B19" s="6" t="s">
        <v>30</v>
      </c>
      <c r="C19" s="7">
        <v>30</v>
      </c>
      <c r="D19" s="8">
        <v>0.90552369453667381</v>
      </c>
      <c r="E19" s="7">
        <v>347</v>
      </c>
      <c r="F19" s="8">
        <v>1.2242881840313307</v>
      </c>
      <c r="G19" s="9">
        <v>3922.8670400000005</v>
      </c>
      <c r="H19" s="8">
        <v>13.73826443534314</v>
      </c>
      <c r="I19" s="12">
        <v>3861.0914399999997</v>
      </c>
      <c r="J19" s="13">
        <v>24.956890094081988</v>
      </c>
      <c r="K19" s="9">
        <v>61.775589999999987</v>
      </c>
      <c r="L19" s="8">
        <v>0.47899462690243599</v>
      </c>
      <c r="M19" s="10" t="s">
        <v>37</v>
      </c>
      <c r="N19" s="11" t="s">
        <v>37</v>
      </c>
      <c r="O19" s="10" t="s">
        <v>37</v>
      </c>
      <c r="P19" s="11" t="s">
        <v>37</v>
      </c>
      <c r="Q19" s="2"/>
    </row>
    <row r="20" spans="1:17" x14ac:dyDescent="0.25">
      <c r="A20" s="6" t="s">
        <v>16</v>
      </c>
      <c r="B20" s="6" t="s">
        <v>31</v>
      </c>
      <c r="C20" s="7">
        <v>115</v>
      </c>
      <c r="D20" s="8">
        <v>3.4711741623905827</v>
      </c>
      <c r="E20" s="7">
        <v>1275</v>
      </c>
      <c r="F20" s="8">
        <v>4.4984652295099323</v>
      </c>
      <c r="G20" s="9">
        <v>310.51076000000012</v>
      </c>
      <c r="H20" s="8">
        <v>1.0874390815191559</v>
      </c>
      <c r="I20" s="12">
        <v>44.430910000000004</v>
      </c>
      <c r="J20" s="13">
        <v>0.28718753618796672</v>
      </c>
      <c r="K20" s="9">
        <v>254.11756999999997</v>
      </c>
      <c r="L20" s="8">
        <v>1.9703729358392801</v>
      </c>
      <c r="M20" s="14">
        <v>11.962279999999998</v>
      </c>
      <c r="N20" s="13">
        <v>9.0817083324507646</v>
      </c>
      <c r="O20" s="10" t="s">
        <v>37</v>
      </c>
      <c r="P20" s="11" t="s">
        <v>37</v>
      </c>
      <c r="Q20" s="2"/>
    </row>
    <row r="21" spans="1:17" x14ac:dyDescent="0.25">
      <c r="A21" s="6" t="s">
        <v>17</v>
      </c>
      <c r="B21" s="6" t="s">
        <v>32</v>
      </c>
      <c r="C21" s="7">
        <v>199</v>
      </c>
      <c r="D21" s="8">
        <v>6.0066405070932687</v>
      </c>
      <c r="E21" s="7">
        <v>1494</v>
      </c>
      <c r="F21" s="8">
        <v>5.2711427865786966</v>
      </c>
      <c r="G21" s="9">
        <v>1175.5595000000005</v>
      </c>
      <c r="H21" s="8">
        <v>4.1169244600448573</v>
      </c>
      <c r="I21" s="9">
        <v>456.44632999999993</v>
      </c>
      <c r="J21" s="8">
        <v>2.9503266287982748</v>
      </c>
      <c r="K21" s="9">
        <v>719.11320000000012</v>
      </c>
      <c r="L21" s="8">
        <v>5.5758489548155987</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3313</v>
      </c>
      <c r="D23" s="17">
        <f t="shared" ref="D23:P23" si="0">SUM(D4:D22)</f>
        <v>100</v>
      </c>
      <c r="E23" s="15">
        <f>SUM(E4:E22)</f>
        <v>28343</v>
      </c>
      <c r="F23" s="17">
        <f t="shared" si="0"/>
        <v>99.999999999999986</v>
      </c>
      <c r="G23" s="15">
        <f>SUM(G4:G22)</f>
        <v>28554.31309</v>
      </c>
      <c r="H23" s="17">
        <f t="shared" si="0"/>
        <v>99.999999999999972</v>
      </c>
      <c r="I23" s="15">
        <f t="shared" si="0"/>
        <v>15471.043970000004</v>
      </c>
      <c r="J23" s="17">
        <f t="shared" si="0"/>
        <v>99.999999999999986</v>
      </c>
      <c r="K23" s="15">
        <f>SUM(K4:K22)</f>
        <v>12896.927550000002</v>
      </c>
      <c r="L23" s="17">
        <f t="shared" si="0"/>
        <v>100</v>
      </c>
      <c r="M23" s="15">
        <f t="shared" si="0"/>
        <v>131.71839000000003</v>
      </c>
      <c r="N23" s="17">
        <f t="shared" si="0"/>
        <v>99.999999999999972</v>
      </c>
      <c r="O23" s="15">
        <f t="shared" si="0"/>
        <v>54.623309999999996</v>
      </c>
      <c r="P23" s="17">
        <f t="shared" si="0"/>
        <v>100.00000000000001</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{8F8D206B-1630-460B-B548-68F43AAA2677}</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F8D206B-1630-460B-B548-68F43AAA2677}">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7AEA1-4147-465C-BBA0-2F095D4820FF}">
  <dimension ref="A1:Q29"/>
  <sheetViews>
    <sheetView view="pageLayout" zoomScale="110" zoomScaleNormal="100" zoomScalePageLayoutView="110" workbookViewId="0"/>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65</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64</v>
      </c>
      <c r="D4" s="8">
        <v>1.8912529550827424</v>
      </c>
      <c r="E4" s="7">
        <v>831</v>
      </c>
      <c r="F4" s="8">
        <v>2.8181910672499746</v>
      </c>
      <c r="G4" s="9">
        <v>731.45035000000018</v>
      </c>
      <c r="H4" s="8">
        <v>2.38319637979086</v>
      </c>
      <c r="I4" s="9">
        <v>367.56029999999998</v>
      </c>
      <c r="J4" s="8">
        <v>2.3223708265526226</v>
      </c>
      <c r="K4" s="9">
        <v>363.69835999999992</v>
      </c>
      <c r="L4" s="8">
        <v>2.4774953764921976</v>
      </c>
      <c r="M4" s="12">
        <v>0.19166</v>
      </c>
      <c r="N4" s="13">
        <v>0.15923971717377836</v>
      </c>
      <c r="O4" s="10" t="s">
        <v>37</v>
      </c>
      <c r="P4" s="11" t="s">
        <v>37</v>
      </c>
      <c r="Q4" s="1"/>
    </row>
    <row r="5" spans="1:17" x14ac:dyDescent="0.25">
      <c r="A5" s="6" t="s">
        <v>2</v>
      </c>
      <c r="B5" s="6" t="s">
        <v>33</v>
      </c>
      <c r="C5" s="7">
        <v>345</v>
      </c>
      <c r="D5" s="8">
        <v>10.195035460992907</v>
      </c>
      <c r="E5" s="7">
        <v>3136</v>
      </c>
      <c r="F5" s="8">
        <v>10.635195170753214</v>
      </c>
      <c r="G5" s="9">
        <v>2238.5997799999986</v>
      </c>
      <c r="H5" s="8">
        <v>7.2937594349317223</v>
      </c>
      <c r="I5" s="9">
        <v>947.32463999999914</v>
      </c>
      <c r="J5" s="8">
        <v>5.985518858294717</v>
      </c>
      <c r="K5" s="9">
        <v>1281.7226200000002</v>
      </c>
      <c r="L5" s="8">
        <v>8.731031575164284</v>
      </c>
      <c r="M5" s="12">
        <v>3.6449400000000001</v>
      </c>
      <c r="N5" s="13">
        <v>3.028379498671562</v>
      </c>
      <c r="O5" s="12">
        <v>5.9075600000000001</v>
      </c>
      <c r="P5" s="13">
        <v>9.1443144689680018</v>
      </c>
      <c r="Q5" s="1"/>
    </row>
    <row r="6" spans="1:17" x14ac:dyDescent="0.25">
      <c r="A6" s="6" t="s">
        <v>3</v>
      </c>
      <c r="B6" s="6" t="s">
        <v>18</v>
      </c>
      <c r="C6" s="7">
        <v>6</v>
      </c>
      <c r="D6" s="8">
        <v>0.1773049645390071</v>
      </c>
      <c r="E6" s="7">
        <v>34</v>
      </c>
      <c r="F6" s="8">
        <v>0.11530504968291111</v>
      </c>
      <c r="G6" s="9">
        <v>68.462029999999999</v>
      </c>
      <c r="H6" s="8">
        <v>0.22306156808747607</v>
      </c>
      <c r="I6" s="9">
        <v>5.2270500000000002</v>
      </c>
      <c r="J6" s="8">
        <v>3.3026277399740629E-2</v>
      </c>
      <c r="K6" s="12">
        <v>63.234979999999993</v>
      </c>
      <c r="L6" s="13">
        <v>0.43075357992424435</v>
      </c>
      <c r="M6" s="18" t="s">
        <v>37</v>
      </c>
      <c r="N6" s="11" t="s">
        <v>37</v>
      </c>
      <c r="O6" s="10" t="s">
        <v>37</v>
      </c>
      <c r="P6" s="11" t="s">
        <v>37</v>
      </c>
      <c r="Q6" s="2"/>
    </row>
    <row r="7" spans="1:17" x14ac:dyDescent="0.25">
      <c r="A7" s="6" t="s">
        <v>4</v>
      </c>
      <c r="B7" s="6" t="s">
        <v>19</v>
      </c>
      <c r="C7" s="7">
        <v>3</v>
      </c>
      <c r="D7" s="8">
        <v>8.8652482269503549E-2</v>
      </c>
      <c r="E7" s="7">
        <v>11</v>
      </c>
      <c r="F7" s="8">
        <v>3.7304574897412415E-2</v>
      </c>
      <c r="G7" s="9">
        <v>32.643280000000004</v>
      </c>
      <c r="H7" s="8">
        <v>0.10635765875359737</v>
      </c>
      <c r="I7" s="9">
        <v>12.95129</v>
      </c>
      <c r="J7" s="13">
        <v>8.1830649453226351E-2</v>
      </c>
      <c r="K7" s="9">
        <v>19.691990000000001</v>
      </c>
      <c r="L7" s="8">
        <v>0.1341408693152496</v>
      </c>
      <c r="M7" s="10" t="s">
        <v>37</v>
      </c>
      <c r="N7" s="11" t="s">
        <v>37</v>
      </c>
      <c r="O7" s="10" t="s">
        <v>37</v>
      </c>
      <c r="P7" s="10" t="s">
        <v>37</v>
      </c>
      <c r="Q7" s="2"/>
    </row>
    <row r="8" spans="1:17" x14ac:dyDescent="0.25">
      <c r="A8" s="6" t="s">
        <v>5</v>
      </c>
      <c r="B8" s="6" t="s">
        <v>20</v>
      </c>
      <c r="C8" s="7">
        <v>871</v>
      </c>
      <c r="D8" s="8">
        <v>25.738770685579198</v>
      </c>
      <c r="E8" s="7">
        <v>8204</v>
      </c>
      <c r="F8" s="13">
        <v>27.822430223488315</v>
      </c>
      <c r="G8" s="9">
        <v>5087.7050099999951</v>
      </c>
      <c r="H8" s="13">
        <v>16.576655081613954</v>
      </c>
      <c r="I8" s="12">
        <v>1981.5260999999996</v>
      </c>
      <c r="J8" s="13">
        <v>12.519954975258738</v>
      </c>
      <c r="K8" s="12">
        <v>3046.2992799999988</v>
      </c>
      <c r="L8" s="13">
        <v>20.751241170324523</v>
      </c>
      <c r="M8" s="12">
        <v>38.322890000000001</v>
      </c>
      <c r="N8" s="13">
        <v>31.840374438494308</v>
      </c>
      <c r="O8" s="12">
        <v>21.55668</v>
      </c>
      <c r="P8" s="12">
        <v>33.367593528785683</v>
      </c>
      <c r="Q8" s="2"/>
    </row>
    <row r="9" spans="1:17" x14ac:dyDescent="0.25">
      <c r="A9" s="6" t="s">
        <v>6</v>
      </c>
      <c r="B9" s="6" t="s">
        <v>21</v>
      </c>
      <c r="C9" s="7">
        <v>350</v>
      </c>
      <c r="D9" s="8">
        <v>10.342789598108746</v>
      </c>
      <c r="E9" s="7">
        <v>3533</v>
      </c>
      <c r="F9" s="8">
        <v>11.981551192050734</v>
      </c>
      <c r="G9" s="9">
        <v>4898.0930399999997</v>
      </c>
      <c r="H9" s="8">
        <v>15.958865288405159</v>
      </c>
      <c r="I9" s="12">
        <v>3388.2015600000013</v>
      </c>
      <c r="J9" s="13">
        <v>21.407808344437875</v>
      </c>
      <c r="K9" s="9">
        <v>1471.3070199999995</v>
      </c>
      <c r="L9" s="8">
        <v>10.022471202373618</v>
      </c>
      <c r="M9" s="14">
        <v>11.024179999999999</v>
      </c>
      <c r="N9" s="8">
        <v>9.1593827886508592</v>
      </c>
      <c r="O9" s="12">
        <v>27.560290000000002</v>
      </c>
      <c r="P9" s="13">
        <v>42.660583830880121</v>
      </c>
      <c r="Q9" s="2"/>
    </row>
    <row r="10" spans="1:17" x14ac:dyDescent="0.25">
      <c r="A10" s="6" t="s">
        <v>7</v>
      </c>
      <c r="B10" s="6" t="s">
        <v>22</v>
      </c>
      <c r="C10" s="7">
        <v>247</v>
      </c>
      <c r="D10" s="8">
        <v>7.2990543735224582</v>
      </c>
      <c r="E10" s="7">
        <v>2111</v>
      </c>
      <c r="F10" s="8">
        <v>7.1590870553125106</v>
      </c>
      <c r="G10" s="9">
        <v>2549.7282500000001</v>
      </c>
      <c r="H10" s="8">
        <v>8.3074717714612927</v>
      </c>
      <c r="I10" s="9">
        <v>1206.9671000000003</v>
      </c>
      <c r="J10" s="8">
        <v>7.6260281147034172</v>
      </c>
      <c r="K10" s="9">
        <v>1336.2562000000003</v>
      </c>
      <c r="L10" s="8">
        <v>9.1025116453894235</v>
      </c>
      <c r="M10" s="14">
        <v>5.8722500000000002</v>
      </c>
      <c r="N10" s="8">
        <v>4.8789284627659395</v>
      </c>
      <c r="O10" s="12">
        <v>0.63273000000000001</v>
      </c>
      <c r="P10" s="13">
        <v>0.97940301815810993</v>
      </c>
      <c r="Q10" s="2"/>
    </row>
    <row r="11" spans="1:17" x14ac:dyDescent="0.25">
      <c r="A11" s="6" t="s">
        <v>8</v>
      </c>
      <c r="B11" s="6" t="s">
        <v>23</v>
      </c>
      <c r="C11" s="7">
        <v>355</v>
      </c>
      <c r="D11" s="8">
        <v>10.490543735224586</v>
      </c>
      <c r="E11" s="7">
        <v>3541</v>
      </c>
      <c r="F11" s="8">
        <v>12.008681791976125</v>
      </c>
      <c r="G11" s="9">
        <v>3010.534299999998</v>
      </c>
      <c r="H11" s="8">
        <v>9.8088604988653074</v>
      </c>
      <c r="I11" s="9">
        <v>1141.6086900000005</v>
      </c>
      <c r="J11" s="8">
        <v>7.2130714796863478</v>
      </c>
      <c r="K11" s="9">
        <v>1856.6525200000003</v>
      </c>
      <c r="L11" s="8">
        <v>12.647425834014179</v>
      </c>
      <c r="M11" s="14">
        <v>4.6773400000000001</v>
      </c>
      <c r="N11" s="8">
        <v>3.88614368530523</v>
      </c>
      <c r="O11" s="12">
        <v>7.5957499999999998</v>
      </c>
      <c r="P11" s="13">
        <v>11.757464440084181</v>
      </c>
      <c r="Q11" s="2"/>
    </row>
    <row r="12" spans="1:17" x14ac:dyDescent="0.25">
      <c r="A12" s="6" t="s">
        <v>9</v>
      </c>
      <c r="B12" s="6" t="s">
        <v>24</v>
      </c>
      <c r="C12" s="7">
        <v>108</v>
      </c>
      <c r="D12" s="8">
        <v>3.1914893617021276</v>
      </c>
      <c r="E12" s="7">
        <v>566</v>
      </c>
      <c r="F12" s="8">
        <v>1.9194899447214027</v>
      </c>
      <c r="G12" s="9">
        <v>343.36156000000017</v>
      </c>
      <c r="H12" s="8">
        <v>1.1187335227214565</v>
      </c>
      <c r="I12" s="9">
        <v>100.20024000000002</v>
      </c>
      <c r="J12" s="8">
        <v>0.63309915186588761</v>
      </c>
      <c r="K12" s="9">
        <v>242.36207999999999</v>
      </c>
      <c r="L12" s="8">
        <v>1.6509585928213486</v>
      </c>
      <c r="M12" s="14">
        <v>0.79923</v>
      </c>
      <c r="N12" s="8">
        <v>0.66403610120420986</v>
      </c>
      <c r="O12" s="10" t="s">
        <v>37</v>
      </c>
      <c r="P12" s="11" t="s">
        <v>37</v>
      </c>
      <c r="Q12" s="2"/>
    </row>
    <row r="13" spans="1:17" x14ac:dyDescent="0.25">
      <c r="A13" s="6" t="s">
        <v>10</v>
      </c>
      <c r="B13" s="6" t="s">
        <v>25</v>
      </c>
      <c r="C13" s="7">
        <v>35</v>
      </c>
      <c r="D13" s="8">
        <v>1.0342789598108746</v>
      </c>
      <c r="E13" s="7">
        <v>335</v>
      </c>
      <c r="F13" s="8">
        <v>1.1360938718757418</v>
      </c>
      <c r="G13" s="9">
        <v>161.09679999999997</v>
      </c>
      <c r="H13" s="8">
        <v>0.52488225695140078</v>
      </c>
      <c r="I13" s="9">
        <v>63.945779999999999</v>
      </c>
      <c r="J13" s="8">
        <v>0.40403115884156193</v>
      </c>
      <c r="K13" s="9">
        <v>97.151009999999999</v>
      </c>
      <c r="L13" s="8">
        <v>0.66178791154446581</v>
      </c>
      <c r="M13" s="10" t="s">
        <v>37</v>
      </c>
      <c r="N13" s="11" t="s">
        <v>37</v>
      </c>
      <c r="O13" s="10" t="s">
        <v>37</v>
      </c>
      <c r="P13" s="11" t="s">
        <v>37</v>
      </c>
      <c r="Q13" s="2"/>
    </row>
    <row r="14" spans="1:17" x14ac:dyDescent="0.25">
      <c r="A14" s="6" t="s">
        <v>11</v>
      </c>
      <c r="B14" s="6" t="s">
        <v>26</v>
      </c>
      <c r="C14" s="7">
        <v>15</v>
      </c>
      <c r="D14" s="8">
        <v>0.44326241134751776</v>
      </c>
      <c r="E14" s="7">
        <v>275</v>
      </c>
      <c r="F14" s="8">
        <v>0.93261437243531053</v>
      </c>
      <c r="G14" s="9">
        <v>119.04696000000001</v>
      </c>
      <c r="H14" s="8">
        <v>0.3878763392444986</v>
      </c>
      <c r="I14" s="9">
        <v>55.815909999999995</v>
      </c>
      <c r="J14" s="8">
        <v>0.35266387866558707</v>
      </c>
      <c r="K14" s="9">
        <v>55.48499000000001</v>
      </c>
      <c r="L14" s="8">
        <v>0.3779610284459789</v>
      </c>
      <c r="M14" s="12">
        <v>7.7460600000000008</v>
      </c>
      <c r="N14" s="13">
        <v>6.4357737848853054</v>
      </c>
      <c r="O14" s="10" t="s">
        <v>37</v>
      </c>
      <c r="P14" s="11" t="s">
        <v>37</v>
      </c>
      <c r="Q14" s="2"/>
    </row>
    <row r="15" spans="1:17" x14ac:dyDescent="0.25">
      <c r="A15" s="6" t="s">
        <v>12</v>
      </c>
      <c r="B15" s="6" t="s">
        <v>27</v>
      </c>
      <c r="C15" s="7">
        <v>376</v>
      </c>
      <c r="D15" s="8">
        <v>11.111111111111111</v>
      </c>
      <c r="E15" s="7">
        <v>2288</v>
      </c>
      <c r="F15" s="8">
        <v>7.759351578661783</v>
      </c>
      <c r="G15" s="9">
        <v>4863.6143599999978</v>
      </c>
      <c r="H15" s="8">
        <v>15.846527567388314</v>
      </c>
      <c r="I15" s="9">
        <v>1887.9465599999996</v>
      </c>
      <c r="J15" s="8">
        <v>11.928687654881061</v>
      </c>
      <c r="K15" s="12">
        <v>2946.1404200000006</v>
      </c>
      <c r="L15" s="13">
        <v>20.068963932217855</v>
      </c>
      <c r="M15" s="12">
        <v>28.176730000000003</v>
      </c>
      <c r="N15" s="13">
        <v>23.41049001399309</v>
      </c>
      <c r="O15" s="12">
        <v>1.3506300000000002</v>
      </c>
      <c r="P15" s="13">
        <v>2.0906407131239049</v>
      </c>
      <c r="Q15" s="2"/>
    </row>
    <row r="16" spans="1:17" x14ac:dyDescent="0.25">
      <c r="A16" s="6" t="s">
        <v>13</v>
      </c>
      <c r="B16" s="6" t="s">
        <v>28</v>
      </c>
      <c r="C16" s="7">
        <v>198</v>
      </c>
      <c r="D16" s="8">
        <v>5.8510638297872344</v>
      </c>
      <c r="E16" s="7">
        <v>1003</v>
      </c>
      <c r="F16" s="8">
        <v>3.4014989656458781</v>
      </c>
      <c r="G16" s="9">
        <v>787.72637000000032</v>
      </c>
      <c r="H16" s="8">
        <v>2.5665537425059619</v>
      </c>
      <c r="I16" s="9">
        <v>254.26403000000002</v>
      </c>
      <c r="J16" s="8">
        <v>1.6065265087489071</v>
      </c>
      <c r="K16" s="12">
        <v>525.52050000000008</v>
      </c>
      <c r="L16" s="13">
        <v>3.5798198512686952</v>
      </c>
      <c r="M16" s="14">
        <v>7.9418600000000001</v>
      </c>
      <c r="N16" s="13">
        <v>6.59845319959169</v>
      </c>
      <c r="O16" s="10" t="s">
        <v>37</v>
      </c>
      <c r="P16" s="11" t="s">
        <v>37</v>
      </c>
      <c r="Q16" s="3"/>
    </row>
    <row r="17" spans="1:17" x14ac:dyDescent="0.25">
      <c r="A17" s="6" t="s">
        <v>55</v>
      </c>
      <c r="B17" s="6" t="s">
        <v>56</v>
      </c>
      <c r="C17" s="7">
        <v>2</v>
      </c>
      <c r="D17" s="8">
        <v>5.9101654846335699E-2</v>
      </c>
      <c r="E17" s="7">
        <v>7</v>
      </c>
      <c r="F17" s="8">
        <v>2.3739274934716992E-2</v>
      </c>
      <c r="G17" s="9">
        <v>8.5875900000000005</v>
      </c>
      <c r="H17" s="8">
        <v>2.7979907862684304E-2</v>
      </c>
      <c r="I17" s="9">
        <v>6.4521199999999999</v>
      </c>
      <c r="J17" s="8">
        <v>4.0766685785751905E-2</v>
      </c>
      <c r="K17" s="9">
        <v>2.1354700000000002</v>
      </c>
      <c r="L17" s="8">
        <v>1.4546716822252909E-2</v>
      </c>
      <c r="M17" s="18" t="s">
        <v>37</v>
      </c>
      <c r="N17" s="11" t="s">
        <v>37</v>
      </c>
      <c r="O17" s="10" t="s">
        <v>37</v>
      </c>
      <c r="P17" s="11" t="s">
        <v>37</v>
      </c>
      <c r="Q17" s="2"/>
    </row>
    <row r="18" spans="1:17" x14ac:dyDescent="0.25">
      <c r="A18" s="6" t="s">
        <v>14</v>
      </c>
      <c r="B18" s="6" t="s">
        <v>29</v>
      </c>
      <c r="C18" s="7">
        <v>69</v>
      </c>
      <c r="D18" s="19">
        <v>2.0390070921985819</v>
      </c>
      <c r="E18" s="7">
        <v>465</v>
      </c>
      <c r="F18" s="19">
        <v>1.5769661206633434</v>
      </c>
      <c r="G18" s="9">
        <v>200.00059000000007</v>
      </c>
      <c r="H18" s="19">
        <v>0.65163777971264358</v>
      </c>
      <c r="I18" s="12">
        <v>28.608409999999992</v>
      </c>
      <c r="J18" s="21">
        <v>0.18075765195005089</v>
      </c>
      <c r="K18" s="12">
        <v>171.39219</v>
      </c>
      <c r="L18" s="21">
        <v>1.1675151856386494</v>
      </c>
      <c r="M18" s="18" t="s">
        <v>37</v>
      </c>
      <c r="N18" s="20" t="s">
        <v>37</v>
      </c>
      <c r="O18" s="10" t="s">
        <v>37</v>
      </c>
      <c r="P18" s="20" t="s">
        <v>37</v>
      </c>
      <c r="Q18" s="2"/>
    </row>
    <row r="19" spans="1:17" x14ac:dyDescent="0.25">
      <c r="A19" s="6" t="s">
        <v>15</v>
      </c>
      <c r="B19" s="6" t="s">
        <v>30</v>
      </c>
      <c r="C19" s="7">
        <v>34</v>
      </c>
      <c r="D19" s="8">
        <v>1.0047281323877069</v>
      </c>
      <c r="E19" s="7">
        <v>347</v>
      </c>
      <c r="F19" s="8">
        <v>1.1767897717638283</v>
      </c>
      <c r="G19" s="9">
        <v>4051.1101100000005</v>
      </c>
      <c r="H19" s="8">
        <v>13.199243049492217</v>
      </c>
      <c r="I19" s="12">
        <v>3871.5735599999998</v>
      </c>
      <c r="J19" s="13">
        <v>24.461916829963627</v>
      </c>
      <c r="K19" s="9">
        <v>179.53655000000003</v>
      </c>
      <c r="L19" s="8">
        <v>1.2229941661995958</v>
      </c>
      <c r="M19" s="10" t="s">
        <v>37</v>
      </c>
      <c r="N19" s="11" t="s">
        <v>37</v>
      </c>
      <c r="O19" s="10" t="s">
        <v>37</v>
      </c>
      <c r="P19" s="11" t="s">
        <v>37</v>
      </c>
      <c r="Q19" s="2"/>
    </row>
    <row r="20" spans="1:17" x14ac:dyDescent="0.25">
      <c r="A20" s="6" t="s">
        <v>16</v>
      </c>
      <c r="B20" s="6" t="s">
        <v>31</v>
      </c>
      <c r="C20" s="7">
        <v>109</v>
      </c>
      <c r="D20" s="8">
        <v>3.2210401891252953</v>
      </c>
      <c r="E20" s="7">
        <v>1405</v>
      </c>
      <c r="F20" s="8">
        <v>4.7648116118967678</v>
      </c>
      <c r="G20" s="9">
        <v>389.64113999999995</v>
      </c>
      <c r="H20" s="8">
        <v>1.2695206916854755</v>
      </c>
      <c r="I20" s="12">
        <v>68.694779999999994</v>
      </c>
      <c r="J20" s="13">
        <v>0.43403695395952868</v>
      </c>
      <c r="K20" s="9">
        <v>308.98409000000009</v>
      </c>
      <c r="L20" s="8">
        <v>2.1047844548560777</v>
      </c>
      <c r="M20" s="14">
        <v>11.962279999999998</v>
      </c>
      <c r="N20" s="13">
        <v>9.9387983092640333</v>
      </c>
      <c r="O20" s="10" t="s">
        <v>37</v>
      </c>
      <c r="P20" s="11" t="s">
        <v>37</v>
      </c>
      <c r="Q20" s="2"/>
    </row>
    <row r="21" spans="1:17" x14ac:dyDescent="0.25">
      <c r="A21" s="6" t="s">
        <v>17</v>
      </c>
      <c r="B21" s="6" t="s">
        <v>32</v>
      </c>
      <c r="C21" s="7">
        <v>197</v>
      </c>
      <c r="D21" s="8">
        <v>5.8215130023640667</v>
      </c>
      <c r="E21" s="7">
        <v>1395</v>
      </c>
      <c r="F21" s="8">
        <v>4.7308983619900298</v>
      </c>
      <c r="G21" s="9">
        <v>1150.5866100000005</v>
      </c>
      <c r="H21" s="8">
        <v>3.7488174605259785</v>
      </c>
      <c r="I21" s="9">
        <v>438.07457999999991</v>
      </c>
      <c r="J21" s="8">
        <v>2.7679039995513466</v>
      </c>
      <c r="K21" s="9">
        <v>712.51202000000001</v>
      </c>
      <c r="L21" s="8">
        <v>4.8535969071873648</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3384</v>
      </c>
      <c r="D23" s="17">
        <f t="shared" ref="D23:P23" si="0">SUM(D4:D22)</f>
        <v>100.00000000000001</v>
      </c>
      <c r="E23" s="15">
        <f>SUM(E4:E22)</f>
        <v>29487</v>
      </c>
      <c r="F23" s="17">
        <f t="shared" si="0"/>
        <v>99.999999999999972</v>
      </c>
      <c r="G23" s="15">
        <f>SUM(G4:G22)</f>
        <v>30691.988129999991</v>
      </c>
      <c r="H23" s="17">
        <f t="shared" si="0"/>
        <v>100.00000000000001</v>
      </c>
      <c r="I23" s="15">
        <f t="shared" si="0"/>
        <v>15826.942700000001</v>
      </c>
      <c r="J23" s="17">
        <f t="shared" si="0"/>
        <v>100</v>
      </c>
      <c r="K23" s="15">
        <f>SUM(K4:K22)</f>
        <v>14680.08229</v>
      </c>
      <c r="L23" s="17">
        <f t="shared" si="0"/>
        <v>100</v>
      </c>
      <c r="M23" s="15">
        <f t="shared" si="0"/>
        <v>120.35942</v>
      </c>
      <c r="N23" s="17">
        <f t="shared" si="0"/>
        <v>100</v>
      </c>
      <c r="O23" s="15">
        <f t="shared" si="0"/>
        <v>64.603639999999999</v>
      </c>
      <c r="P23" s="17">
        <f t="shared" si="0"/>
        <v>100</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{3B379E1E-4829-4A0B-8472-E1459A6119FF}</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B379E1E-4829-4A0B-8472-E1459A6119F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06275-A3A5-44AA-9F19-71389924EEFD}">
  <dimension ref="A1:Q29"/>
  <sheetViews>
    <sheetView view="pageLayout" zoomScale="110" zoomScaleNormal="100" zoomScalePageLayoutView="110" workbookViewId="0">
      <selection activeCell="P23" sqref="P2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66</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59</v>
      </c>
      <c r="D4" s="8">
        <v>1.8898142216527869</v>
      </c>
      <c r="E4" s="7">
        <v>833</v>
      </c>
      <c r="F4" s="8">
        <v>3.2770762028403948</v>
      </c>
      <c r="G4" s="9">
        <v>724.78345000000002</v>
      </c>
      <c r="H4" s="8">
        <v>2.4018764871142113</v>
      </c>
      <c r="I4" s="9">
        <v>355.99099999999999</v>
      </c>
      <c r="J4" s="8">
        <v>2.2833010562289853</v>
      </c>
      <c r="K4" s="9">
        <v>366.51847999999995</v>
      </c>
      <c r="L4" s="8">
        <v>2.5465468726363341</v>
      </c>
      <c r="M4" s="12">
        <v>2.2739600000000002</v>
      </c>
      <c r="N4" s="13">
        <v>1.901734782278899</v>
      </c>
      <c r="O4" s="10" t="s">
        <v>37</v>
      </c>
      <c r="P4" s="11" t="s">
        <v>37</v>
      </c>
      <c r="Q4" s="1"/>
    </row>
    <row r="5" spans="1:17" x14ac:dyDescent="0.25">
      <c r="A5" s="6" t="s">
        <v>2</v>
      </c>
      <c r="B5" s="6" t="s">
        <v>33</v>
      </c>
      <c r="C5" s="7">
        <v>304</v>
      </c>
      <c r="D5" s="8">
        <v>9.7373478539397809</v>
      </c>
      <c r="E5" s="7">
        <v>2555</v>
      </c>
      <c r="F5" s="8">
        <v>10.051536252409615</v>
      </c>
      <c r="G5" s="9">
        <v>2240.5426300000004</v>
      </c>
      <c r="H5" s="8">
        <v>7.4249855751728848</v>
      </c>
      <c r="I5" s="9">
        <v>934.46933999999999</v>
      </c>
      <c r="J5" s="8">
        <v>5.9936201506094333</v>
      </c>
      <c r="K5" s="9">
        <v>1296.8113300000002</v>
      </c>
      <c r="L5" s="8">
        <v>9.0101618799981527</v>
      </c>
      <c r="M5" s="12">
        <v>3.3543799999999999</v>
      </c>
      <c r="N5" s="13">
        <v>2.8053004973617357</v>
      </c>
      <c r="O5" s="12">
        <v>5.9075600000000001</v>
      </c>
      <c r="P5" s="13">
        <v>8.1694470623132691</v>
      </c>
      <c r="Q5" s="1"/>
    </row>
    <row r="6" spans="1:17" x14ac:dyDescent="0.25">
      <c r="A6" s="6" t="s">
        <v>3</v>
      </c>
      <c r="B6" s="6" t="s">
        <v>18</v>
      </c>
      <c r="C6" s="7">
        <v>6</v>
      </c>
      <c r="D6" s="8">
        <v>0.19218449711723257</v>
      </c>
      <c r="E6" s="7">
        <v>40</v>
      </c>
      <c r="F6" s="8">
        <v>0.15736260277744993</v>
      </c>
      <c r="G6" s="9">
        <v>84.379609999999985</v>
      </c>
      <c r="H6" s="8">
        <v>0.27962752357392701</v>
      </c>
      <c r="I6" s="9">
        <v>18.116660000000003</v>
      </c>
      <c r="J6" s="8">
        <v>0.11619897388793936</v>
      </c>
      <c r="K6" s="12">
        <v>66.262950000000018</v>
      </c>
      <c r="L6" s="13">
        <v>0.46039072325673136</v>
      </c>
      <c r="M6" s="18" t="s">
        <v>37</v>
      </c>
      <c r="N6" s="11" t="s">
        <v>37</v>
      </c>
      <c r="O6" s="10" t="s">
        <v>37</v>
      </c>
      <c r="P6" s="11" t="s">
        <v>37</v>
      </c>
      <c r="Q6" s="2"/>
    </row>
    <row r="7" spans="1:17" x14ac:dyDescent="0.25">
      <c r="A7" s="6" t="s">
        <v>4</v>
      </c>
      <c r="B7" s="6" t="s">
        <v>19</v>
      </c>
      <c r="C7" s="7">
        <v>3</v>
      </c>
      <c r="D7" s="8">
        <v>9.6092248558616283E-2</v>
      </c>
      <c r="E7" s="7">
        <v>8</v>
      </c>
      <c r="F7" s="8">
        <v>3.1472520555489991E-2</v>
      </c>
      <c r="G7" s="9">
        <v>26.94293</v>
      </c>
      <c r="H7" s="8">
        <v>8.9286793263510786E-2</v>
      </c>
      <c r="I7" s="9">
        <v>11.9322</v>
      </c>
      <c r="J7" s="13">
        <v>7.6532285544116285E-2</v>
      </c>
      <c r="K7" s="9">
        <v>15.010729999999999</v>
      </c>
      <c r="L7" s="8">
        <v>0.10429358851834264</v>
      </c>
      <c r="M7" s="10" t="s">
        <v>37</v>
      </c>
      <c r="N7" s="11" t="s">
        <v>37</v>
      </c>
      <c r="O7" s="10" t="s">
        <v>37</v>
      </c>
      <c r="P7" s="10" t="s">
        <v>37</v>
      </c>
      <c r="Q7" s="2"/>
    </row>
    <row r="8" spans="1:17" x14ac:dyDescent="0.25">
      <c r="A8" s="6" t="s">
        <v>5</v>
      </c>
      <c r="B8" s="6" t="s">
        <v>20</v>
      </c>
      <c r="C8" s="7">
        <v>793</v>
      </c>
      <c r="D8" s="8">
        <v>25.400384368994231</v>
      </c>
      <c r="E8" s="7">
        <v>6186</v>
      </c>
      <c r="F8" s="13">
        <v>24.336126519532634</v>
      </c>
      <c r="G8" s="9">
        <v>5147.8877500000017</v>
      </c>
      <c r="H8" s="13">
        <v>17.059703205182579</v>
      </c>
      <c r="I8" s="12">
        <v>2196.5907799999995</v>
      </c>
      <c r="J8" s="13">
        <v>14.088777660325261</v>
      </c>
      <c r="K8" s="12">
        <v>2897.646540000002</v>
      </c>
      <c r="L8" s="13">
        <v>20.132662163289826</v>
      </c>
      <c r="M8" s="12">
        <v>30.831359999999993</v>
      </c>
      <c r="N8" s="13">
        <v>25.784565118543128</v>
      </c>
      <c r="O8" s="12">
        <v>22.819029999999998</v>
      </c>
      <c r="P8" s="12">
        <v>31.555982097234448</v>
      </c>
      <c r="Q8" s="2"/>
    </row>
    <row r="9" spans="1:17" x14ac:dyDescent="0.25">
      <c r="A9" s="6" t="s">
        <v>6</v>
      </c>
      <c r="B9" s="6" t="s">
        <v>21</v>
      </c>
      <c r="C9" s="7">
        <v>327</v>
      </c>
      <c r="D9" s="8">
        <v>10.474055092889174</v>
      </c>
      <c r="E9" s="7">
        <v>3200</v>
      </c>
      <c r="F9" s="8">
        <v>12.589008222195996</v>
      </c>
      <c r="G9" s="9">
        <v>4416.2868499999977</v>
      </c>
      <c r="H9" s="8">
        <v>14.635234214256245</v>
      </c>
      <c r="I9" s="12">
        <v>2950.5555000000018</v>
      </c>
      <c r="J9" s="13">
        <v>18.924653964881827</v>
      </c>
      <c r="K9" s="9">
        <v>1430.6752999999992</v>
      </c>
      <c r="L9" s="8">
        <v>9.9402401509824205</v>
      </c>
      <c r="M9" s="14">
        <v>9.25258</v>
      </c>
      <c r="N9" s="8">
        <v>7.7380223098990717</v>
      </c>
      <c r="O9" s="12">
        <v>25.803470000000001</v>
      </c>
      <c r="P9" s="13">
        <v>35.683104731731632</v>
      </c>
      <c r="Q9" s="2"/>
    </row>
    <row r="10" spans="1:17" x14ac:dyDescent="0.25">
      <c r="A10" s="6" t="s">
        <v>7</v>
      </c>
      <c r="B10" s="6" t="s">
        <v>22</v>
      </c>
      <c r="C10" s="7">
        <v>238</v>
      </c>
      <c r="D10" s="8">
        <v>7.623318385650224</v>
      </c>
      <c r="E10" s="7">
        <v>1908</v>
      </c>
      <c r="F10" s="8">
        <v>7.5061961524843621</v>
      </c>
      <c r="G10" s="9">
        <v>2375.1672599999979</v>
      </c>
      <c r="H10" s="8">
        <v>7.8711212221491564</v>
      </c>
      <c r="I10" s="9">
        <v>1020.8311499999999</v>
      </c>
      <c r="J10" s="8">
        <v>6.547538682231993</v>
      </c>
      <c r="K10" s="9">
        <v>1347.0878299999995</v>
      </c>
      <c r="L10" s="8">
        <v>9.3594797748068927</v>
      </c>
      <c r="M10" s="14">
        <v>4.2584600000000004</v>
      </c>
      <c r="N10" s="8">
        <v>3.5613913617404882</v>
      </c>
      <c r="O10" s="12">
        <v>2.98983</v>
      </c>
      <c r="P10" s="13">
        <v>4.134576358143816</v>
      </c>
      <c r="Q10" s="2"/>
    </row>
    <row r="11" spans="1:17" x14ac:dyDescent="0.25">
      <c r="A11" s="6" t="s">
        <v>8</v>
      </c>
      <c r="B11" s="6" t="s">
        <v>23</v>
      </c>
      <c r="C11" s="7">
        <v>336</v>
      </c>
      <c r="D11" s="8">
        <v>10.762331838565023</v>
      </c>
      <c r="E11" s="7">
        <v>3363</v>
      </c>
      <c r="F11" s="8">
        <v>13.230260828514103</v>
      </c>
      <c r="G11" s="9">
        <v>3122.4493999999991</v>
      </c>
      <c r="H11" s="8">
        <v>10.34755663372815</v>
      </c>
      <c r="I11" s="9">
        <v>1255.7501699999991</v>
      </c>
      <c r="J11" s="8">
        <v>8.0542926352652913</v>
      </c>
      <c r="K11" s="9">
        <v>1847.2289300000002</v>
      </c>
      <c r="L11" s="8">
        <v>12.834428034119485</v>
      </c>
      <c r="M11" s="14">
        <v>4.6773400000000001</v>
      </c>
      <c r="N11" s="8">
        <v>3.9117047646152017</v>
      </c>
      <c r="O11" s="12">
        <v>14.792959999999999</v>
      </c>
      <c r="P11" s="13">
        <v>20.456889750576835</v>
      </c>
      <c r="Q11" s="2"/>
    </row>
    <row r="12" spans="1:17" x14ac:dyDescent="0.25">
      <c r="A12" s="6" t="s">
        <v>9</v>
      </c>
      <c r="B12" s="6" t="s">
        <v>24</v>
      </c>
      <c r="C12" s="7">
        <v>99</v>
      </c>
      <c r="D12" s="8">
        <v>3.1710442024343375</v>
      </c>
      <c r="E12" s="7">
        <v>589</v>
      </c>
      <c r="F12" s="8">
        <v>2.3171643258979504</v>
      </c>
      <c r="G12" s="9">
        <v>355.20304000000004</v>
      </c>
      <c r="H12" s="8">
        <v>1.1771154955697303</v>
      </c>
      <c r="I12" s="9">
        <v>103.99428</v>
      </c>
      <c r="J12" s="8">
        <v>0.66701194514966067</v>
      </c>
      <c r="K12" s="9">
        <v>245.75924999999987</v>
      </c>
      <c r="L12" s="8">
        <v>1.707519493993729</v>
      </c>
      <c r="M12" s="14">
        <v>5.4494999999999996</v>
      </c>
      <c r="N12" s="8">
        <v>4.5574696547119817</v>
      </c>
      <c r="O12" s="10" t="s">
        <v>37</v>
      </c>
      <c r="P12" s="11" t="s">
        <v>37</v>
      </c>
      <c r="Q12" s="2"/>
    </row>
    <row r="13" spans="1:17" x14ac:dyDescent="0.25">
      <c r="A13" s="6" t="s">
        <v>10</v>
      </c>
      <c r="B13" s="6" t="s">
        <v>25</v>
      </c>
      <c r="C13" s="7">
        <v>34</v>
      </c>
      <c r="D13" s="8">
        <v>1.0890454836643177</v>
      </c>
      <c r="E13" s="7">
        <v>379</v>
      </c>
      <c r="F13" s="8">
        <v>1.4910106613163383</v>
      </c>
      <c r="G13" s="9">
        <v>169.62576999999999</v>
      </c>
      <c r="H13" s="8">
        <v>0.56212672705432654</v>
      </c>
      <c r="I13" s="9">
        <v>65.206230000000005</v>
      </c>
      <c r="J13" s="8">
        <v>0.41822814012632392</v>
      </c>
      <c r="K13" s="9">
        <v>104.41954000000001</v>
      </c>
      <c r="L13" s="8">
        <v>0.72550026134869006</v>
      </c>
      <c r="M13" s="10" t="s">
        <v>37</v>
      </c>
      <c r="N13" s="11" t="s">
        <v>37</v>
      </c>
      <c r="O13" s="10" t="s">
        <v>37</v>
      </c>
      <c r="P13" s="11" t="s">
        <v>37</v>
      </c>
      <c r="Q13" s="2"/>
    </row>
    <row r="14" spans="1:17" x14ac:dyDescent="0.25">
      <c r="A14" s="6" t="s">
        <v>11</v>
      </c>
      <c r="B14" s="6" t="s">
        <v>26</v>
      </c>
      <c r="C14" s="7">
        <v>15</v>
      </c>
      <c r="D14" s="8">
        <v>0.48046124279308139</v>
      </c>
      <c r="E14" s="7">
        <v>271</v>
      </c>
      <c r="F14" s="8">
        <v>1.0661316338172233</v>
      </c>
      <c r="G14" s="9">
        <v>128.06292999999997</v>
      </c>
      <c r="H14" s="8">
        <v>0.42439067895100679</v>
      </c>
      <c r="I14" s="9">
        <v>57.267699999999998</v>
      </c>
      <c r="J14" s="8">
        <v>0.36731097105770838</v>
      </c>
      <c r="K14" s="9">
        <v>63.510840000000009</v>
      </c>
      <c r="L14" s="8">
        <v>0.4412692396315368</v>
      </c>
      <c r="M14" s="12">
        <v>7.2843800000000005</v>
      </c>
      <c r="N14" s="13">
        <v>6.0919975783816627</v>
      </c>
      <c r="O14" s="10" t="s">
        <v>37</v>
      </c>
      <c r="P14" s="11" t="s">
        <v>37</v>
      </c>
      <c r="Q14" s="2"/>
    </row>
    <row r="15" spans="1:17" x14ac:dyDescent="0.25">
      <c r="A15" s="6" t="s">
        <v>12</v>
      </c>
      <c r="B15" s="6" t="s">
        <v>27</v>
      </c>
      <c r="C15" s="7">
        <v>346</v>
      </c>
      <c r="D15" s="8">
        <v>11.08263933376041</v>
      </c>
      <c r="E15" s="7">
        <v>2333</v>
      </c>
      <c r="F15" s="8">
        <v>9.1781738069947671</v>
      </c>
      <c r="G15" s="9">
        <v>4968.0136600000005</v>
      </c>
      <c r="H15" s="8">
        <v>16.463614335587021</v>
      </c>
      <c r="I15" s="9">
        <v>1976.9608099999991</v>
      </c>
      <c r="J15" s="8">
        <v>12.680086590942775</v>
      </c>
      <c r="K15" s="12">
        <v>2962.1149299999993</v>
      </c>
      <c r="L15" s="13">
        <v>20.580584398857301</v>
      </c>
      <c r="M15" s="12">
        <v>28.937920000000002</v>
      </c>
      <c r="N15" s="13">
        <v>24.20106289943719</v>
      </c>
      <c r="O15" s="10" t="s">
        <v>37</v>
      </c>
      <c r="P15" s="11" t="s">
        <v>37</v>
      </c>
      <c r="Q15" s="2"/>
    </row>
    <row r="16" spans="1:17" x14ac:dyDescent="0.25">
      <c r="A16" s="6" t="s">
        <v>13</v>
      </c>
      <c r="B16" s="6" t="s">
        <v>28</v>
      </c>
      <c r="C16" s="7">
        <v>182</v>
      </c>
      <c r="D16" s="8">
        <v>5.8295964125560538</v>
      </c>
      <c r="E16" s="7">
        <v>979</v>
      </c>
      <c r="F16" s="8">
        <v>3.8514497029780874</v>
      </c>
      <c r="G16" s="9">
        <v>779.45794999999976</v>
      </c>
      <c r="H16" s="8">
        <v>2.5830635658129943</v>
      </c>
      <c r="I16" s="9">
        <v>257.11621000000002</v>
      </c>
      <c r="J16" s="8">
        <v>1.6491251572837338</v>
      </c>
      <c r="K16" s="12">
        <v>514.23546999999985</v>
      </c>
      <c r="L16" s="13">
        <v>3.572875037371035</v>
      </c>
      <c r="M16" s="14">
        <v>8.1062499999999993</v>
      </c>
      <c r="N16" s="13">
        <v>6.7793354231597398</v>
      </c>
      <c r="O16" s="10" t="s">
        <v>37</v>
      </c>
      <c r="P16" s="11" t="s">
        <v>37</v>
      </c>
      <c r="Q16" s="3"/>
    </row>
    <row r="17" spans="1:17" x14ac:dyDescent="0.25">
      <c r="A17" s="6" t="s">
        <v>55</v>
      </c>
      <c r="B17" s="6" t="s">
        <v>56</v>
      </c>
      <c r="C17" s="7">
        <v>2</v>
      </c>
      <c r="D17" s="8">
        <v>6.4061499039077513E-2</v>
      </c>
      <c r="E17" s="7">
        <v>4</v>
      </c>
      <c r="F17" s="8">
        <v>1.5736260277744996E-2</v>
      </c>
      <c r="G17" s="9">
        <v>7.1913199999999993</v>
      </c>
      <c r="H17" s="8">
        <v>2.3831480174270218E-2</v>
      </c>
      <c r="I17" s="9">
        <v>5.0510699999999993</v>
      </c>
      <c r="J17" s="8">
        <v>3.2397205171160334E-2</v>
      </c>
      <c r="K17" s="9">
        <v>2.14025</v>
      </c>
      <c r="L17" s="8">
        <v>1.4870319619790835E-2</v>
      </c>
      <c r="M17" s="18" t="s">
        <v>37</v>
      </c>
      <c r="N17" s="11" t="s">
        <v>37</v>
      </c>
      <c r="O17" s="10" t="s">
        <v>37</v>
      </c>
      <c r="P17" s="11" t="s">
        <v>37</v>
      </c>
      <c r="Q17" s="2"/>
    </row>
    <row r="18" spans="1:17" x14ac:dyDescent="0.25">
      <c r="A18" s="6" t="s">
        <v>14</v>
      </c>
      <c r="B18" s="6" t="s">
        <v>29</v>
      </c>
      <c r="C18" s="7">
        <v>61</v>
      </c>
      <c r="D18" s="19">
        <v>1.9538757206918642</v>
      </c>
      <c r="E18" s="7">
        <v>453</v>
      </c>
      <c r="F18" s="19">
        <v>1.7821314764546206</v>
      </c>
      <c r="G18" s="9">
        <v>212.87700999999998</v>
      </c>
      <c r="H18" s="19">
        <v>0.70545800261605973</v>
      </c>
      <c r="I18" s="12">
        <v>46.47204</v>
      </c>
      <c r="J18" s="21">
        <v>0.29806837256311441</v>
      </c>
      <c r="K18" s="12">
        <v>166.40498000000002</v>
      </c>
      <c r="L18" s="21">
        <v>1.1561711196939151</v>
      </c>
      <c r="M18" s="18" t="s">
        <v>37</v>
      </c>
      <c r="N18" s="20" t="s">
        <v>37</v>
      </c>
      <c r="O18" s="10" t="s">
        <v>37</v>
      </c>
      <c r="P18" s="20" t="s">
        <v>37</v>
      </c>
      <c r="Q18" s="2"/>
    </row>
    <row r="19" spans="1:17" x14ac:dyDescent="0.25">
      <c r="A19" s="6" t="s">
        <v>15</v>
      </c>
      <c r="B19" s="6" t="s">
        <v>30</v>
      </c>
      <c r="C19" s="7">
        <v>31</v>
      </c>
      <c r="D19" s="8">
        <v>0.99295323510570144</v>
      </c>
      <c r="E19" s="7">
        <v>348</v>
      </c>
      <c r="F19" s="8">
        <v>1.3690546441638145</v>
      </c>
      <c r="G19" s="9">
        <v>4026.5879800000007</v>
      </c>
      <c r="H19" s="8">
        <v>13.343802196999269</v>
      </c>
      <c r="I19" s="12">
        <v>3844.78224</v>
      </c>
      <c r="J19" s="13">
        <v>24.660160929805656</v>
      </c>
      <c r="K19" s="9">
        <v>181.80574000000001</v>
      </c>
      <c r="L19" s="8">
        <v>1.2631746116166762</v>
      </c>
      <c r="M19" s="10" t="s">
        <v>37</v>
      </c>
      <c r="N19" s="11" t="s">
        <v>37</v>
      </c>
      <c r="O19" s="10" t="s">
        <v>37</v>
      </c>
      <c r="P19" s="11" t="s">
        <v>37</v>
      </c>
      <c r="Q19" s="2"/>
    </row>
    <row r="20" spans="1:17" x14ac:dyDescent="0.25">
      <c r="A20" s="6" t="s">
        <v>16</v>
      </c>
      <c r="B20" s="6" t="s">
        <v>31</v>
      </c>
      <c r="C20" s="7">
        <v>113</v>
      </c>
      <c r="D20" s="8">
        <v>3.6194746957078796</v>
      </c>
      <c r="E20" s="7">
        <v>753</v>
      </c>
      <c r="F20" s="8">
        <v>2.9623509972854953</v>
      </c>
      <c r="G20" s="9">
        <v>354.73941000000013</v>
      </c>
      <c r="H20" s="8">
        <v>1.1755790614862527</v>
      </c>
      <c r="I20" s="12">
        <v>60.518070000000016</v>
      </c>
      <c r="J20" s="13">
        <v>0.38815861398726292</v>
      </c>
      <c r="K20" s="9">
        <v>279.07455000000004</v>
      </c>
      <c r="L20" s="8">
        <v>1.9389920599225785</v>
      </c>
      <c r="M20" s="14">
        <v>15.146799999999999</v>
      </c>
      <c r="N20" s="13">
        <v>12.667415609870897</v>
      </c>
      <c r="O20" s="10" t="s">
        <v>37</v>
      </c>
      <c r="P20" s="11" t="s">
        <v>37</v>
      </c>
      <c r="Q20" s="2"/>
    </row>
    <row r="21" spans="1:17" x14ac:dyDescent="0.25">
      <c r="A21" s="6" t="s">
        <v>17</v>
      </c>
      <c r="B21" s="6" t="s">
        <v>32</v>
      </c>
      <c r="C21" s="7">
        <v>173</v>
      </c>
      <c r="D21" s="8">
        <v>5.5413196668802049</v>
      </c>
      <c r="E21" s="7">
        <v>1217</v>
      </c>
      <c r="F21" s="8">
        <v>4.7877571895039139</v>
      </c>
      <c r="G21" s="9">
        <v>1035.5179900000007</v>
      </c>
      <c r="H21" s="8">
        <v>3.4316268013084059</v>
      </c>
      <c r="I21" s="9">
        <v>429.46166000000005</v>
      </c>
      <c r="J21" s="8">
        <v>2.754536664937747</v>
      </c>
      <c r="K21" s="9">
        <v>606.05629999999974</v>
      </c>
      <c r="L21" s="8">
        <v>4.2108402703365657</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3122</v>
      </c>
      <c r="D23" s="17">
        <f t="shared" ref="D23:P23" si="0">SUM(D4:D22)</f>
        <v>100</v>
      </c>
      <c r="E23" s="15">
        <f>SUM(E4:E22)</f>
        <v>25419</v>
      </c>
      <c r="F23" s="17">
        <f t="shared" si="0"/>
        <v>100</v>
      </c>
      <c r="G23" s="15">
        <f>SUM(G4:G22)</f>
        <v>30175.716939999998</v>
      </c>
      <c r="H23" s="17">
        <f t="shared" si="0"/>
        <v>99.999999999999986</v>
      </c>
      <c r="I23" s="15">
        <f t="shared" si="0"/>
        <v>15591.067110000002</v>
      </c>
      <c r="J23" s="17">
        <f t="shared" si="0"/>
        <v>99.999999999999986</v>
      </c>
      <c r="K23" s="15">
        <f>SUM(K4:K22)</f>
        <v>14392.763939999999</v>
      </c>
      <c r="L23" s="17">
        <f t="shared" si="0"/>
        <v>99.999999999999986</v>
      </c>
      <c r="M23" s="15">
        <f t="shared" si="0"/>
        <v>119.57293</v>
      </c>
      <c r="N23" s="17">
        <f t="shared" si="0"/>
        <v>100</v>
      </c>
      <c r="O23" s="15">
        <f t="shared" si="0"/>
        <v>72.312849999999997</v>
      </c>
      <c r="P23" s="17">
        <f t="shared" si="0"/>
        <v>100</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{FF12C153-56FE-4CEB-8D2A-87467C593083}</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F12C153-56FE-4CEB-8D2A-87467C593083}">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589D2-CDF0-4105-BF62-0567741B2D2A}">
  <dimension ref="A1:Q29"/>
  <sheetViews>
    <sheetView view="pageLayout" zoomScale="110" zoomScaleNormal="100" zoomScalePageLayoutView="110" workbookViewId="0"/>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67</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60</v>
      </c>
      <c r="D4" s="8">
        <v>1.6703786191536749</v>
      </c>
      <c r="E4" s="7">
        <v>775</v>
      </c>
      <c r="F4" s="8">
        <v>2.9062136723290957</v>
      </c>
      <c r="G4" s="9">
        <v>755.00212999999985</v>
      </c>
      <c r="H4" s="8">
        <v>2.4654033479424045</v>
      </c>
      <c r="I4" s="9">
        <v>357.20157999999998</v>
      </c>
      <c r="J4" s="8">
        <v>2.5879385190077859</v>
      </c>
      <c r="K4" s="9">
        <v>396.29708000000005</v>
      </c>
      <c r="L4" s="8">
        <v>2.3904735345932169</v>
      </c>
      <c r="M4" s="12">
        <v>1.50345</v>
      </c>
      <c r="N4" s="13">
        <v>1.0731815677309304</v>
      </c>
      <c r="O4" s="10" t="s">
        <v>37</v>
      </c>
      <c r="P4" s="11" t="s">
        <v>37</v>
      </c>
      <c r="Q4" s="1"/>
    </row>
    <row r="5" spans="1:17" x14ac:dyDescent="0.25">
      <c r="A5" s="6" t="s">
        <v>2</v>
      </c>
      <c r="B5" s="6" t="s">
        <v>33</v>
      </c>
      <c r="C5" s="7">
        <v>372</v>
      </c>
      <c r="D5" s="8">
        <v>10.356347438752785</v>
      </c>
      <c r="E5" s="7">
        <v>2939</v>
      </c>
      <c r="F5" s="8">
        <v>11.021112236097048</v>
      </c>
      <c r="G5" s="9">
        <v>2504.8176800000001</v>
      </c>
      <c r="H5" s="8">
        <v>8.179295989876648</v>
      </c>
      <c r="I5" s="9">
        <v>948.86336999999969</v>
      </c>
      <c r="J5" s="8">
        <v>6.8745498396130742</v>
      </c>
      <c r="K5" s="9">
        <v>1539.2366600000003</v>
      </c>
      <c r="L5" s="8">
        <v>9.2847126181339963</v>
      </c>
      <c r="M5" s="12">
        <v>2.7708699999999999</v>
      </c>
      <c r="N5" s="13">
        <v>1.9778819452450054</v>
      </c>
      <c r="O5" s="12">
        <v>13.94678</v>
      </c>
      <c r="P5" s="13">
        <v>13.533978760430243</v>
      </c>
      <c r="Q5" s="1"/>
    </row>
    <row r="6" spans="1:17" x14ac:dyDescent="0.25">
      <c r="A6" s="6" t="s">
        <v>3</v>
      </c>
      <c r="B6" s="6" t="s">
        <v>18</v>
      </c>
      <c r="C6" s="7">
        <v>6</v>
      </c>
      <c r="D6" s="8">
        <v>0.16703786191536749</v>
      </c>
      <c r="E6" s="7">
        <v>39</v>
      </c>
      <c r="F6" s="8">
        <v>0.14624817189785128</v>
      </c>
      <c r="G6" s="9">
        <v>91.141649999999998</v>
      </c>
      <c r="H6" s="8">
        <v>0.29761628493285824</v>
      </c>
      <c r="I6" s="9">
        <v>20.59543</v>
      </c>
      <c r="J6" s="8">
        <v>0.14921464404644719</v>
      </c>
      <c r="K6" s="12">
        <v>70.546220000000005</v>
      </c>
      <c r="L6" s="13">
        <v>0.42553649871856408</v>
      </c>
      <c r="M6" s="18" t="s">
        <v>37</v>
      </c>
      <c r="N6" s="11" t="s">
        <v>37</v>
      </c>
      <c r="O6" s="10" t="s">
        <v>37</v>
      </c>
      <c r="P6" s="11" t="s">
        <v>37</v>
      </c>
      <c r="Q6" s="2"/>
    </row>
    <row r="7" spans="1:17" x14ac:dyDescent="0.25">
      <c r="A7" s="6" t="s">
        <v>4</v>
      </c>
      <c r="B7" s="6" t="s">
        <v>19</v>
      </c>
      <c r="C7" s="7">
        <v>2</v>
      </c>
      <c r="D7" s="8">
        <v>5.5679287305122491E-2</v>
      </c>
      <c r="E7" s="7">
        <v>7</v>
      </c>
      <c r="F7" s="8">
        <v>2.6249671879101513E-2</v>
      </c>
      <c r="G7" s="9">
        <v>15.383849999999999</v>
      </c>
      <c r="H7" s="8">
        <v>5.0234818932555547E-2</v>
      </c>
      <c r="I7" s="9">
        <v>11.82587</v>
      </c>
      <c r="J7" s="13">
        <v>8.5678860921551941E-2</v>
      </c>
      <c r="K7" s="9">
        <v>3.5579800000000001</v>
      </c>
      <c r="L7" s="8">
        <v>2.1461821082840105E-2</v>
      </c>
      <c r="M7" s="10" t="s">
        <v>37</v>
      </c>
      <c r="N7" s="11" t="s">
        <v>37</v>
      </c>
      <c r="O7" s="10" t="s">
        <v>37</v>
      </c>
      <c r="P7" s="10" t="s">
        <v>37</v>
      </c>
      <c r="Q7" s="2"/>
    </row>
    <row r="8" spans="1:17" x14ac:dyDescent="0.25">
      <c r="A8" s="6" t="s">
        <v>5</v>
      </c>
      <c r="B8" s="6" t="s">
        <v>20</v>
      </c>
      <c r="C8" s="7">
        <v>945</v>
      </c>
      <c r="D8" s="8">
        <v>26.308463251670378</v>
      </c>
      <c r="E8" s="7">
        <v>6532</v>
      </c>
      <c r="F8" s="13">
        <v>24.494693816327295</v>
      </c>
      <c r="G8" s="9">
        <v>6162.6274299999959</v>
      </c>
      <c r="H8" s="13">
        <v>20.123601900359787</v>
      </c>
      <c r="I8" s="12">
        <v>2346.5316999999995</v>
      </c>
      <c r="J8" s="13">
        <v>17.000708038589366</v>
      </c>
      <c r="K8" s="12">
        <v>3760.5621800000008</v>
      </c>
      <c r="L8" s="13">
        <v>22.683801673436939</v>
      </c>
      <c r="M8" s="12">
        <v>30.899319999999999</v>
      </c>
      <c r="N8" s="13">
        <v>22.056324240526585</v>
      </c>
      <c r="O8" s="12">
        <v>24.634309999999999</v>
      </c>
      <c r="P8" s="12">
        <v>23.905175841151458</v>
      </c>
      <c r="Q8" s="2"/>
    </row>
    <row r="9" spans="1:17" x14ac:dyDescent="0.25">
      <c r="A9" s="6" t="s">
        <v>6</v>
      </c>
      <c r="B9" s="6" t="s">
        <v>21</v>
      </c>
      <c r="C9" s="7">
        <v>346</v>
      </c>
      <c r="D9" s="8">
        <v>9.632516703786191</v>
      </c>
      <c r="E9" s="7">
        <v>3284</v>
      </c>
      <c r="F9" s="8">
        <v>12.314846064424195</v>
      </c>
      <c r="G9" s="9">
        <v>2501.95687</v>
      </c>
      <c r="H9" s="8">
        <v>8.1699542274211865</v>
      </c>
      <c r="I9" s="12">
        <v>991.58140000000026</v>
      </c>
      <c r="J9" s="13">
        <v>7.1840435302432546</v>
      </c>
      <c r="K9" s="9">
        <v>1464.8355300000001</v>
      </c>
      <c r="L9" s="8">
        <v>8.8359232094186204</v>
      </c>
      <c r="M9" s="14">
        <v>20.419239999999999</v>
      </c>
      <c r="N9" s="8">
        <v>14.575510988110096</v>
      </c>
      <c r="O9" s="12">
        <v>25.120740000000001</v>
      </c>
      <c r="P9" s="13">
        <v>24.377208330976067</v>
      </c>
      <c r="Q9" s="2"/>
    </row>
    <row r="10" spans="1:17" x14ac:dyDescent="0.25">
      <c r="A10" s="6" t="s">
        <v>7</v>
      </c>
      <c r="B10" s="6" t="s">
        <v>22</v>
      </c>
      <c r="C10" s="7">
        <v>262</v>
      </c>
      <c r="D10" s="8">
        <v>7.293986636971046</v>
      </c>
      <c r="E10" s="7">
        <v>1892</v>
      </c>
      <c r="F10" s="8">
        <v>7.0949113136085806</v>
      </c>
      <c r="G10" s="9">
        <v>2479.0128300000001</v>
      </c>
      <c r="H10" s="8">
        <v>8.09503216987504</v>
      </c>
      <c r="I10" s="9">
        <v>1084.6544599999993</v>
      </c>
      <c r="J10" s="8">
        <v>7.8583612559820937</v>
      </c>
      <c r="K10" s="9">
        <v>1357.7115200000012</v>
      </c>
      <c r="L10" s="8">
        <v>8.1897486001469684</v>
      </c>
      <c r="M10" s="14">
        <v>4.3148800000000005</v>
      </c>
      <c r="N10" s="8">
        <v>3.0800157524166671</v>
      </c>
      <c r="O10" s="12">
        <v>32.332000000000001</v>
      </c>
      <c r="P10" s="13">
        <v>31.375027159117057</v>
      </c>
      <c r="Q10" s="2"/>
    </row>
    <row r="11" spans="1:17" x14ac:dyDescent="0.25">
      <c r="A11" s="6" t="s">
        <v>8</v>
      </c>
      <c r="B11" s="6" t="s">
        <v>23</v>
      </c>
      <c r="C11" s="7">
        <v>356</v>
      </c>
      <c r="D11" s="8">
        <v>9.9109131403118038</v>
      </c>
      <c r="E11" s="7">
        <v>3347</v>
      </c>
      <c r="F11" s="8">
        <v>12.551093111336108</v>
      </c>
      <c r="G11" s="9">
        <v>3338.9759799999993</v>
      </c>
      <c r="H11" s="8">
        <v>10.903177928506336</v>
      </c>
      <c r="I11" s="9">
        <v>1270.0652999999995</v>
      </c>
      <c r="J11" s="8">
        <v>9.2016695769519785</v>
      </c>
      <c r="K11" s="9">
        <v>2057.7370699999988</v>
      </c>
      <c r="L11" s="8">
        <v>12.412319583546731</v>
      </c>
      <c r="M11" s="14">
        <v>4.6773400000000001</v>
      </c>
      <c r="N11" s="8">
        <v>3.33874427085077</v>
      </c>
      <c r="O11" s="12">
        <v>6.4962799999999996</v>
      </c>
      <c r="P11" s="13">
        <v>6.3040010340600316</v>
      </c>
      <c r="Q11" s="2"/>
    </row>
    <row r="12" spans="1:17" x14ac:dyDescent="0.25">
      <c r="A12" s="6" t="s">
        <v>9</v>
      </c>
      <c r="B12" s="6" t="s">
        <v>24</v>
      </c>
      <c r="C12" s="7">
        <v>115</v>
      </c>
      <c r="D12" s="8">
        <v>3.2015590200445434</v>
      </c>
      <c r="E12" s="7">
        <v>603</v>
      </c>
      <c r="F12" s="8">
        <v>2.2612217347283159</v>
      </c>
      <c r="G12" s="9">
        <v>454.08708000000013</v>
      </c>
      <c r="H12" s="8">
        <v>1.4827876145056584</v>
      </c>
      <c r="I12" s="9">
        <v>77.52861</v>
      </c>
      <c r="J12" s="8">
        <v>0.56169761663465279</v>
      </c>
      <c r="K12" s="9">
        <v>365.10360000000003</v>
      </c>
      <c r="L12" s="8">
        <v>2.2023137116849507</v>
      </c>
      <c r="M12" s="14">
        <v>11.45486</v>
      </c>
      <c r="N12" s="8">
        <v>8.1766235078907368</v>
      </c>
      <c r="O12" s="10" t="s">
        <v>37</v>
      </c>
      <c r="P12" s="11" t="s">
        <v>37</v>
      </c>
      <c r="Q12" s="2"/>
    </row>
    <row r="13" spans="1:17" x14ac:dyDescent="0.25">
      <c r="A13" s="6" t="s">
        <v>10</v>
      </c>
      <c r="B13" s="6" t="s">
        <v>25</v>
      </c>
      <c r="C13" s="7">
        <v>33</v>
      </c>
      <c r="D13" s="8">
        <v>0.91870824053452116</v>
      </c>
      <c r="E13" s="7">
        <v>387</v>
      </c>
      <c r="F13" s="8">
        <v>1.4512318596017548</v>
      </c>
      <c r="G13" s="9">
        <v>185.90742</v>
      </c>
      <c r="H13" s="8">
        <v>0.60706686440121005</v>
      </c>
      <c r="I13" s="9">
        <v>75.199010000000015</v>
      </c>
      <c r="J13" s="8">
        <v>0.54481957938218462</v>
      </c>
      <c r="K13" s="9">
        <v>110.70840999999999</v>
      </c>
      <c r="L13" s="8">
        <v>0.66779579643103837</v>
      </c>
      <c r="M13" s="10" t="s">
        <v>37</v>
      </c>
      <c r="N13" s="11" t="s">
        <v>37</v>
      </c>
      <c r="O13" s="10" t="s">
        <v>37</v>
      </c>
      <c r="P13" s="11" t="s">
        <v>37</v>
      </c>
      <c r="Q13" s="2"/>
    </row>
    <row r="14" spans="1:17" x14ac:dyDescent="0.25">
      <c r="A14" s="6" t="s">
        <v>11</v>
      </c>
      <c r="B14" s="6" t="s">
        <v>26</v>
      </c>
      <c r="C14" s="7">
        <v>17</v>
      </c>
      <c r="D14" s="8">
        <v>0.47327394209354123</v>
      </c>
      <c r="E14" s="7">
        <v>280</v>
      </c>
      <c r="F14" s="8">
        <v>1.0499868751640604</v>
      </c>
      <c r="G14" s="9">
        <v>142.51856999999998</v>
      </c>
      <c r="H14" s="8">
        <v>0.46538379914499567</v>
      </c>
      <c r="I14" s="9">
        <v>56.448560000000001</v>
      </c>
      <c r="J14" s="8">
        <v>0.40897188295337933</v>
      </c>
      <c r="K14" s="9">
        <v>78.787760000000006</v>
      </c>
      <c r="L14" s="8">
        <v>0.47524966656297857</v>
      </c>
      <c r="M14" s="12">
        <v>7.28226</v>
      </c>
      <c r="N14" s="13">
        <v>5.1981690135516612</v>
      </c>
      <c r="O14" s="10" t="s">
        <v>37</v>
      </c>
      <c r="P14" s="11" t="s">
        <v>37</v>
      </c>
      <c r="Q14" s="2"/>
    </row>
    <row r="15" spans="1:17" x14ac:dyDescent="0.25">
      <c r="A15" s="6" t="s">
        <v>12</v>
      </c>
      <c r="B15" s="6" t="s">
        <v>27</v>
      </c>
      <c r="C15" s="7">
        <v>411</v>
      </c>
      <c r="D15" s="8">
        <v>11.442093541202672</v>
      </c>
      <c r="E15" s="7">
        <v>2446</v>
      </c>
      <c r="F15" s="8">
        <v>9.1723853451831854</v>
      </c>
      <c r="G15" s="9">
        <v>5193.2377500000002</v>
      </c>
      <c r="H15" s="8">
        <v>16.958131939986558</v>
      </c>
      <c r="I15" s="9">
        <v>1910.6418899999992</v>
      </c>
      <c r="J15" s="8">
        <v>13.842670413610254</v>
      </c>
      <c r="K15" s="12">
        <v>3246.1223</v>
      </c>
      <c r="L15" s="13">
        <v>19.580687922815031</v>
      </c>
      <c r="M15" s="12">
        <v>36.473530000000004</v>
      </c>
      <c r="N15" s="13">
        <v>26.035265626446591</v>
      </c>
      <c r="O15" s="10" t="s">
        <v>37</v>
      </c>
      <c r="P15" s="11" t="s">
        <v>37</v>
      </c>
      <c r="Q15" s="2"/>
    </row>
    <row r="16" spans="1:17" x14ac:dyDescent="0.25">
      <c r="A16" s="6" t="s">
        <v>13</v>
      </c>
      <c r="B16" s="6" t="s">
        <v>28</v>
      </c>
      <c r="C16" s="7">
        <v>210</v>
      </c>
      <c r="D16" s="8">
        <v>5.846325167037862</v>
      </c>
      <c r="E16" s="7">
        <v>1194</v>
      </c>
      <c r="F16" s="8">
        <v>4.4774440319496005</v>
      </c>
      <c r="G16" s="9">
        <v>908.29563000000007</v>
      </c>
      <c r="H16" s="8">
        <v>2.9659718802693393</v>
      </c>
      <c r="I16" s="9">
        <v>247.52048000000011</v>
      </c>
      <c r="J16" s="8">
        <v>1.7932949356923245</v>
      </c>
      <c r="K16" s="12">
        <v>651.92039</v>
      </c>
      <c r="L16" s="13">
        <v>3.9323994992763711</v>
      </c>
      <c r="M16" s="14">
        <v>8.3347600000000011</v>
      </c>
      <c r="N16" s="13">
        <v>5.9494567850351201</v>
      </c>
      <c r="O16" s="12">
        <v>0.52</v>
      </c>
      <c r="P16" s="13">
        <v>0.50460887426515133</v>
      </c>
      <c r="Q16" s="3"/>
    </row>
    <row r="17" spans="1:17" x14ac:dyDescent="0.25">
      <c r="A17" s="6" t="s">
        <v>55</v>
      </c>
      <c r="B17" s="6" t="s">
        <v>56</v>
      </c>
      <c r="C17" s="7">
        <v>2</v>
      </c>
      <c r="D17" s="8">
        <v>5.5679287305122491E-2</v>
      </c>
      <c r="E17" s="7">
        <v>5</v>
      </c>
      <c r="F17" s="8">
        <v>1.8749765627929651E-2</v>
      </c>
      <c r="G17" s="9">
        <v>6.8656300000000003</v>
      </c>
      <c r="H17" s="8">
        <v>2.2419204549441227E-2</v>
      </c>
      <c r="I17" s="9">
        <v>3.7825500000000001</v>
      </c>
      <c r="J17" s="8">
        <v>2.7404713173645262E-2</v>
      </c>
      <c r="K17" s="9">
        <v>3.0830799999999998</v>
      </c>
      <c r="L17" s="8">
        <v>1.8597212841017282E-2</v>
      </c>
      <c r="M17" s="18" t="s">
        <v>37</v>
      </c>
      <c r="N17" s="11" t="s">
        <v>37</v>
      </c>
      <c r="O17" s="10" t="s">
        <v>37</v>
      </c>
      <c r="P17" s="11" t="s">
        <v>37</v>
      </c>
      <c r="Q17" s="2"/>
    </row>
    <row r="18" spans="1:17" x14ac:dyDescent="0.25">
      <c r="A18" s="6" t="s">
        <v>14</v>
      </c>
      <c r="B18" s="6" t="s">
        <v>29</v>
      </c>
      <c r="C18" s="7">
        <v>77</v>
      </c>
      <c r="D18" s="19">
        <v>2.1436525612472161</v>
      </c>
      <c r="E18" s="7">
        <v>582</v>
      </c>
      <c r="F18" s="19">
        <v>2.1824727190910114</v>
      </c>
      <c r="G18" s="9">
        <v>297.64125999999999</v>
      </c>
      <c r="H18" s="19">
        <v>0.97192541548167</v>
      </c>
      <c r="I18" s="12">
        <v>67.848799999999983</v>
      </c>
      <c r="J18" s="21">
        <v>0.49156703894886311</v>
      </c>
      <c r="K18" s="12">
        <v>229.79247999999995</v>
      </c>
      <c r="L18" s="21">
        <v>1.3861137757778605</v>
      </c>
      <c r="M18" s="18" t="s">
        <v>37</v>
      </c>
      <c r="N18" s="20" t="s">
        <v>37</v>
      </c>
      <c r="O18" s="10" t="s">
        <v>37</v>
      </c>
      <c r="P18" s="20" t="s">
        <v>37</v>
      </c>
      <c r="Q18" s="2"/>
    </row>
    <row r="19" spans="1:17" x14ac:dyDescent="0.25">
      <c r="A19" s="6" t="s">
        <v>15</v>
      </c>
      <c r="B19" s="6" t="s">
        <v>30</v>
      </c>
      <c r="C19" s="7">
        <v>33</v>
      </c>
      <c r="D19" s="8">
        <v>0.91870824053452116</v>
      </c>
      <c r="E19" s="7">
        <v>336</v>
      </c>
      <c r="F19" s="8">
        <v>1.2599842501968725</v>
      </c>
      <c r="G19" s="9">
        <v>4053.6444200000001</v>
      </c>
      <c r="H19" s="8">
        <v>13.236874609129975</v>
      </c>
      <c r="I19" s="12">
        <v>3836.6405399999999</v>
      </c>
      <c r="J19" s="13">
        <v>27.796601115406133</v>
      </c>
      <c r="K19" s="9">
        <v>217.00388000000001</v>
      </c>
      <c r="L19" s="8">
        <v>1.308972632460583</v>
      </c>
      <c r="M19" s="10" t="s">
        <v>37</v>
      </c>
      <c r="N19" s="11" t="s">
        <v>37</v>
      </c>
      <c r="O19" s="10" t="s">
        <v>37</v>
      </c>
      <c r="P19" s="11" t="s">
        <v>37</v>
      </c>
      <c r="Q19" s="2"/>
    </row>
    <row r="20" spans="1:17" x14ac:dyDescent="0.25">
      <c r="A20" s="6" t="s">
        <v>16</v>
      </c>
      <c r="B20" s="6" t="s">
        <v>31</v>
      </c>
      <c r="C20" s="7">
        <v>127</v>
      </c>
      <c r="D20" s="8">
        <v>3.5356347438752787</v>
      </c>
      <c r="E20" s="7">
        <v>609</v>
      </c>
      <c r="F20" s="8">
        <v>2.2837214534818315</v>
      </c>
      <c r="G20" s="9">
        <v>407.9117</v>
      </c>
      <c r="H20" s="8">
        <v>1.3320053426139047</v>
      </c>
      <c r="I20" s="12">
        <v>64.796290000000013</v>
      </c>
      <c r="J20" s="13">
        <v>0.46945149229126892</v>
      </c>
      <c r="K20" s="9">
        <v>331.15313000000009</v>
      </c>
      <c r="L20" s="8">
        <v>1.9975236586721938</v>
      </c>
      <c r="M20" s="14">
        <v>11.962279999999998</v>
      </c>
      <c r="N20" s="13">
        <v>8.5388263021958508</v>
      </c>
      <c r="O20" s="10" t="s">
        <v>37</v>
      </c>
      <c r="P20" s="11" t="s">
        <v>37</v>
      </c>
      <c r="Q20" s="2"/>
    </row>
    <row r="21" spans="1:17" x14ac:dyDescent="0.25">
      <c r="A21" s="6" t="s">
        <v>17</v>
      </c>
      <c r="B21" s="6" t="s">
        <v>32</v>
      </c>
      <c r="C21" s="7">
        <v>218</v>
      </c>
      <c r="D21" s="8">
        <v>6.0690423162583516</v>
      </c>
      <c r="E21" s="7">
        <v>1410</v>
      </c>
      <c r="F21" s="8">
        <v>5.2874339070761618</v>
      </c>
      <c r="G21" s="9">
        <v>1124.8507900000011</v>
      </c>
      <c r="H21" s="8">
        <v>3.6731166620704263</v>
      </c>
      <c r="I21" s="9">
        <v>430.82694000000004</v>
      </c>
      <c r="J21" s="8">
        <v>3.1213569465517383</v>
      </c>
      <c r="K21" s="9">
        <v>694.0238499999997</v>
      </c>
      <c r="L21" s="8">
        <v>4.1863685844000953</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3592</v>
      </c>
      <c r="D23" s="17">
        <f t="shared" ref="D23:P23" si="0">SUM(D4:D22)</f>
        <v>100.00000000000001</v>
      </c>
      <c r="E23" s="15">
        <f>SUM(E4:E22)</f>
        <v>26667</v>
      </c>
      <c r="F23" s="17">
        <f t="shared" si="0"/>
        <v>100</v>
      </c>
      <c r="G23" s="15">
        <f>SUM(G4:G22)</f>
        <v>30623.878669999998</v>
      </c>
      <c r="H23" s="17">
        <f t="shared" si="0"/>
        <v>99.999999999999986</v>
      </c>
      <c r="I23" s="15">
        <f t="shared" si="0"/>
        <v>13802.552779999998</v>
      </c>
      <c r="J23" s="17">
        <f t="shared" si="0"/>
        <v>100.00000000000001</v>
      </c>
      <c r="K23" s="15">
        <f>SUM(K4:K22)</f>
        <v>16578.183120000002</v>
      </c>
      <c r="L23" s="17">
        <f t="shared" si="0"/>
        <v>99.999999999999986</v>
      </c>
      <c r="M23" s="15">
        <f t="shared" si="0"/>
        <v>140.09278999999998</v>
      </c>
      <c r="N23" s="17">
        <f t="shared" si="0"/>
        <v>100.00000000000003</v>
      </c>
      <c r="O23" s="15">
        <f t="shared" si="0"/>
        <v>103.05010999999999</v>
      </c>
      <c r="P23" s="17">
        <f t="shared" si="0"/>
        <v>100</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{D5432345-034A-4BA4-80F1-B03B0E7CEA9F}</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D5432345-034A-4BA4-80F1-B03B0E7CEA9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3A26E-0556-453B-889D-2D104FE23538}">
  <dimension ref="A1:Q29"/>
  <sheetViews>
    <sheetView view="pageLayout" zoomScale="110" zoomScaleNormal="100" zoomScalePageLayoutView="110" workbookViewId="0">
      <selection activeCell="P23" sqref="P23"/>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68</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58</v>
      </c>
      <c r="D4" s="8">
        <v>1.6647531572904706</v>
      </c>
      <c r="E4" s="7">
        <v>842</v>
      </c>
      <c r="F4" s="8">
        <v>3.0341248964001295</v>
      </c>
      <c r="G4" s="9">
        <v>723.10843999999997</v>
      </c>
      <c r="H4" s="8">
        <v>2.4954856472002982</v>
      </c>
      <c r="I4" s="9">
        <v>346.85355999999996</v>
      </c>
      <c r="J4" s="8">
        <v>2.7694953602709638</v>
      </c>
      <c r="K4" s="9">
        <v>376.20848999999993</v>
      </c>
      <c r="L4" s="8">
        <v>2.3214791174895484</v>
      </c>
      <c r="M4" s="12">
        <v>4.6369999999999995E-2</v>
      </c>
      <c r="N4" s="13">
        <v>3.4776494089908447E-2</v>
      </c>
      <c r="O4" s="10" t="s">
        <v>37</v>
      </c>
      <c r="P4" s="11" t="s">
        <v>37</v>
      </c>
      <c r="Q4" s="1"/>
    </row>
    <row r="5" spans="1:17" x14ac:dyDescent="0.25">
      <c r="A5" s="6" t="s">
        <v>2</v>
      </c>
      <c r="B5" s="6" t="s">
        <v>33</v>
      </c>
      <c r="C5" s="7">
        <v>347</v>
      </c>
      <c r="D5" s="8">
        <v>9.9598163030998847</v>
      </c>
      <c r="E5" s="7">
        <v>2825</v>
      </c>
      <c r="F5" s="8">
        <v>10.179813340059818</v>
      </c>
      <c r="G5" s="9">
        <v>2443.3105899999991</v>
      </c>
      <c r="H5" s="8">
        <v>8.4319946659694516</v>
      </c>
      <c r="I5" s="9">
        <v>972.74669999999946</v>
      </c>
      <c r="J5" s="8">
        <v>7.7670169288990136</v>
      </c>
      <c r="K5" s="9">
        <v>1447.2752100000014</v>
      </c>
      <c r="L5" s="8">
        <v>8.9307372549601549</v>
      </c>
      <c r="M5" s="12">
        <v>1.4944699999999997</v>
      </c>
      <c r="N5" s="13">
        <v>1.1208200802791777</v>
      </c>
      <c r="O5" s="12">
        <v>21.79419</v>
      </c>
      <c r="P5" s="13">
        <v>19.167724837105659</v>
      </c>
      <c r="Q5" s="1"/>
    </row>
    <row r="6" spans="1:17" x14ac:dyDescent="0.25">
      <c r="A6" s="6" t="s">
        <v>3</v>
      </c>
      <c r="B6" s="6" t="s">
        <v>18</v>
      </c>
      <c r="C6" s="7">
        <v>7</v>
      </c>
      <c r="D6" s="8">
        <v>0.20091848450057406</v>
      </c>
      <c r="E6" s="7">
        <v>49</v>
      </c>
      <c r="F6" s="8">
        <v>0.17657021368599329</v>
      </c>
      <c r="G6" s="9">
        <v>90.962460000000007</v>
      </c>
      <c r="H6" s="8">
        <v>0.31391628254820436</v>
      </c>
      <c r="I6" s="9">
        <v>20.59543</v>
      </c>
      <c r="J6" s="8">
        <v>0.16444677064230051</v>
      </c>
      <c r="K6" s="12">
        <v>70.36703</v>
      </c>
      <c r="L6" s="13">
        <v>0.43421558802344046</v>
      </c>
      <c r="M6" s="18" t="s">
        <v>37</v>
      </c>
      <c r="N6" s="11" t="s">
        <v>37</v>
      </c>
      <c r="O6" s="10" t="s">
        <v>37</v>
      </c>
      <c r="P6" s="11" t="s">
        <v>37</v>
      </c>
      <c r="Q6" s="2"/>
    </row>
    <row r="7" spans="1:17" x14ac:dyDescent="0.25">
      <c r="A7" s="6" t="s">
        <v>4</v>
      </c>
      <c r="B7" s="6" t="s">
        <v>19</v>
      </c>
      <c r="C7" s="7">
        <v>3</v>
      </c>
      <c r="D7" s="8">
        <v>8.6107921928817444E-2</v>
      </c>
      <c r="E7" s="7">
        <v>3</v>
      </c>
      <c r="F7" s="8">
        <v>1.0810421246081224E-2</v>
      </c>
      <c r="G7" s="9">
        <v>14.710880000000001</v>
      </c>
      <c r="H7" s="8">
        <v>5.0768028509922972E-2</v>
      </c>
      <c r="I7" s="9">
        <v>11.8222</v>
      </c>
      <c r="J7" s="13">
        <v>9.4395825281987561E-2</v>
      </c>
      <c r="K7" s="9">
        <v>2.8886800000000004</v>
      </c>
      <c r="L7" s="8">
        <v>1.7825249762730529E-2</v>
      </c>
      <c r="M7" s="10" t="s">
        <v>37</v>
      </c>
      <c r="N7" s="11" t="s">
        <v>37</v>
      </c>
      <c r="O7" s="10" t="s">
        <v>37</v>
      </c>
      <c r="P7" s="10" t="s">
        <v>37</v>
      </c>
      <c r="Q7" s="2"/>
    </row>
    <row r="8" spans="1:17" x14ac:dyDescent="0.25">
      <c r="A8" s="6" t="s">
        <v>5</v>
      </c>
      <c r="B8" s="6" t="s">
        <v>20</v>
      </c>
      <c r="C8" s="7">
        <v>907</v>
      </c>
      <c r="D8" s="8">
        <v>26.033295063145811</v>
      </c>
      <c r="E8" s="7">
        <v>6886</v>
      </c>
      <c r="F8" s="13">
        <v>24.813520233505098</v>
      </c>
      <c r="G8" s="9">
        <v>6598.2652899999985</v>
      </c>
      <c r="H8" s="13">
        <v>22.770964099955616</v>
      </c>
      <c r="I8" s="12">
        <v>2541.4493199999997</v>
      </c>
      <c r="J8" s="13">
        <v>20.292517972437114</v>
      </c>
      <c r="K8" s="12">
        <v>3998.2093700000041</v>
      </c>
      <c r="L8" s="13">
        <v>24.671850334387869</v>
      </c>
      <c r="M8" s="12">
        <v>31.258870000000002</v>
      </c>
      <c r="N8" s="13">
        <v>23.443474397503056</v>
      </c>
      <c r="O8" s="12">
        <v>27.347720000000002</v>
      </c>
      <c r="P8" s="12">
        <v>24.05198687733801</v>
      </c>
      <c r="Q8" s="2"/>
    </row>
    <row r="9" spans="1:17" x14ac:dyDescent="0.25">
      <c r="A9" s="6" t="s">
        <v>6</v>
      </c>
      <c r="B9" s="6" t="s">
        <v>21</v>
      </c>
      <c r="C9" s="7">
        <v>330</v>
      </c>
      <c r="D9" s="8">
        <v>9.4718714121699197</v>
      </c>
      <c r="E9" s="7">
        <v>3389</v>
      </c>
      <c r="F9" s="8">
        <v>12.212172534323088</v>
      </c>
      <c r="G9" s="9">
        <v>2377.1928300000018</v>
      </c>
      <c r="H9" s="8">
        <v>8.2038187631891883</v>
      </c>
      <c r="I9" s="12">
        <v>948.16312000000016</v>
      </c>
      <c r="J9" s="13">
        <v>7.5707262788943019</v>
      </c>
      <c r="K9" s="9">
        <v>1393.0474400000007</v>
      </c>
      <c r="L9" s="8">
        <v>8.5961126013723863</v>
      </c>
      <c r="M9" s="14">
        <v>11.865640000000001</v>
      </c>
      <c r="N9" s="8">
        <v>8.898972597217627</v>
      </c>
      <c r="O9" s="12">
        <v>24.116619999999998</v>
      </c>
      <c r="P9" s="13">
        <v>21.210273754658424</v>
      </c>
      <c r="Q9" s="2"/>
    </row>
    <row r="10" spans="1:17" x14ac:dyDescent="0.25">
      <c r="A10" s="6" t="s">
        <v>7</v>
      </c>
      <c r="B10" s="6" t="s">
        <v>22</v>
      </c>
      <c r="C10" s="7">
        <v>254</v>
      </c>
      <c r="D10" s="8">
        <v>7.2904707233065444</v>
      </c>
      <c r="E10" s="7">
        <v>2011</v>
      </c>
      <c r="F10" s="8">
        <v>7.2465857086231127</v>
      </c>
      <c r="G10" s="9">
        <v>2624.9550900000004</v>
      </c>
      <c r="H10" s="8">
        <v>9.0588594867463712</v>
      </c>
      <c r="I10" s="9">
        <v>1141.6664900000001</v>
      </c>
      <c r="J10" s="8">
        <v>9.1157779872054263</v>
      </c>
      <c r="K10" s="9">
        <v>1442.2741299999993</v>
      </c>
      <c r="L10" s="8">
        <v>8.8998769658026742</v>
      </c>
      <c r="M10" s="14">
        <v>6.8613600000000003</v>
      </c>
      <c r="N10" s="8">
        <v>5.1458711556768222</v>
      </c>
      <c r="O10" s="12">
        <v>34.153109999999998</v>
      </c>
      <c r="P10" s="13">
        <v>30.037244550561486</v>
      </c>
      <c r="Q10" s="2"/>
    </row>
    <row r="11" spans="1:17" x14ac:dyDescent="0.25">
      <c r="A11" s="6" t="s">
        <v>8</v>
      </c>
      <c r="B11" s="6" t="s">
        <v>23</v>
      </c>
      <c r="C11" s="7">
        <v>360</v>
      </c>
      <c r="D11" s="8">
        <v>10.332950631458095</v>
      </c>
      <c r="E11" s="7">
        <v>3380</v>
      </c>
      <c r="F11" s="8">
        <v>12.179741270584845</v>
      </c>
      <c r="G11" s="9">
        <v>3443.0595299999982</v>
      </c>
      <c r="H11" s="8">
        <v>11.882181377348051</v>
      </c>
      <c r="I11" s="9">
        <v>1325.8324899999986</v>
      </c>
      <c r="J11" s="8">
        <v>10.586274304209233</v>
      </c>
      <c r="K11" s="9">
        <v>2106.289510000001</v>
      </c>
      <c r="L11" s="8">
        <v>12.997333241608388</v>
      </c>
      <c r="M11" s="14">
        <v>4.8144499999999999</v>
      </c>
      <c r="N11" s="8">
        <v>3.6107330595462526</v>
      </c>
      <c r="O11" s="12">
        <v>6.1230799999999999</v>
      </c>
      <c r="P11" s="13">
        <v>5.3851743329568533</v>
      </c>
      <c r="Q11" s="2"/>
    </row>
    <row r="12" spans="1:17" x14ac:dyDescent="0.25">
      <c r="A12" s="6" t="s">
        <v>9</v>
      </c>
      <c r="B12" s="6" t="s">
        <v>24</v>
      </c>
      <c r="C12" s="7">
        <v>114</v>
      </c>
      <c r="D12" s="8">
        <v>3.2721010332950633</v>
      </c>
      <c r="E12" s="7">
        <v>547</v>
      </c>
      <c r="F12" s="8">
        <v>1.9711001405354762</v>
      </c>
      <c r="G12" s="9">
        <v>445.64015000000001</v>
      </c>
      <c r="H12" s="8">
        <v>1.5379278357492108</v>
      </c>
      <c r="I12" s="9">
        <v>78.61824</v>
      </c>
      <c r="J12" s="8">
        <v>0.62773710874603428</v>
      </c>
      <c r="K12" s="9">
        <v>356.12193000000008</v>
      </c>
      <c r="L12" s="8">
        <v>2.1975304804393838</v>
      </c>
      <c r="M12" s="14">
        <v>10.9</v>
      </c>
      <c r="N12" s="8">
        <v>8.1747635449644633</v>
      </c>
      <c r="O12" s="10" t="s">
        <v>37</v>
      </c>
      <c r="P12" s="11" t="s">
        <v>37</v>
      </c>
      <c r="Q12" s="2"/>
    </row>
    <row r="13" spans="1:17" x14ac:dyDescent="0.25">
      <c r="A13" s="6" t="s">
        <v>10</v>
      </c>
      <c r="B13" s="6" t="s">
        <v>25</v>
      </c>
      <c r="C13" s="7">
        <v>36</v>
      </c>
      <c r="D13" s="8">
        <v>1.0332950631458095</v>
      </c>
      <c r="E13" s="7">
        <v>379</v>
      </c>
      <c r="F13" s="8">
        <v>1.3657165507549278</v>
      </c>
      <c r="G13" s="9">
        <v>198.86023</v>
      </c>
      <c r="H13" s="8">
        <v>0.68627721972647726</v>
      </c>
      <c r="I13" s="9">
        <v>81.322119999999984</v>
      </c>
      <c r="J13" s="8">
        <v>0.64932657467145072</v>
      </c>
      <c r="K13" s="9">
        <v>117.5381</v>
      </c>
      <c r="L13" s="8">
        <v>0.72529528682193845</v>
      </c>
      <c r="M13" s="10" t="s">
        <v>37</v>
      </c>
      <c r="N13" s="11" t="s">
        <v>37</v>
      </c>
      <c r="O13" s="10" t="s">
        <v>37</v>
      </c>
      <c r="P13" s="11" t="s">
        <v>37</v>
      </c>
      <c r="Q13" s="2"/>
    </row>
    <row r="14" spans="1:17" x14ac:dyDescent="0.25">
      <c r="A14" s="6" t="s">
        <v>11</v>
      </c>
      <c r="B14" s="6" t="s">
        <v>26</v>
      </c>
      <c r="C14" s="7">
        <v>16</v>
      </c>
      <c r="D14" s="8">
        <v>0.45924225028702642</v>
      </c>
      <c r="E14" s="7">
        <v>294</v>
      </c>
      <c r="F14" s="8">
        <v>1.0594212821159597</v>
      </c>
      <c r="G14" s="9">
        <v>132.97269999999997</v>
      </c>
      <c r="H14" s="8">
        <v>0.45889585290896495</v>
      </c>
      <c r="I14" s="9">
        <v>55.923190000000005</v>
      </c>
      <c r="J14" s="8">
        <v>0.44652566125183085</v>
      </c>
      <c r="K14" s="9">
        <v>69.808530000000005</v>
      </c>
      <c r="L14" s="8">
        <v>0.43076923813612689</v>
      </c>
      <c r="M14" s="12">
        <v>7.2409799999999995</v>
      </c>
      <c r="N14" s="13">
        <v>5.430577920533648</v>
      </c>
      <c r="O14" s="10" t="s">
        <v>37</v>
      </c>
      <c r="P14" s="11" t="s">
        <v>37</v>
      </c>
      <c r="Q14" s="2"/>
    </row>
    <row r="15" spans="1:17" x14ac:dyDescent="0.25">
      <c r="A15" s="6" t="s">
        <v>12</v>
      </c>
      <c r="B15" s="6" t="s">
        <v>27</v>
      </c>
      <c r="C15" s="7">
        <v>403</v>
      </c>
      <c r="D15" s="8">
        <v>11.567164179104477</v>
      </c>
      <c r="E15" s="7">
        <v>2687</v>
      </c>
      <c r="F15" s="8">
        <v>9.6825339627400808</v>
      </c>
      <c r="G15" s="9">
        <v>4618.8591199999983</v>
      </c>
      <c r="H15" s="8">
        <v>15.93992823593678</v>
      </c>
      <c r="I15" s="9">
        <v>1919.5851699999987</v>
      </c>
      <c r="J15" s="8">
        <v>15.327166375227474</v>
      </c>
      <c r="K15" s="12">
        <v>2661.0309500000003</v>
      </c>
      <c r="L15" s="13">
        <v>16.420490088935463</v>
      </c>
      <c r="M15" s="12">
        <v>38.243000000000002</v>
      </c>
      <c r="N15" s="13">
        <v>28.681420389915225</v>
      </c>
      <c r="O15" s="10" t="s">
        <v>37</v>
      </c>
      <c r="P15" s="11" t="s">
        <v>37</v>
      </c>
      <c r="Q15" s="2"/>
    </row>
    <row r="16" spans="1:17" x14ac:dyDescent="0.25">
      <c r="A16" s="6" t="s">
        <v>13</v>
      </c>
      <c r="B16" s="6" t="s">
        <v>28</v>
      </c>
      <c r="C16" s="7">
        <v>211</v>
      </c>
      <c r="D16" s="8">
        <v>6.0562571756601606</v>
      </c>
      <c r="E16" s="7">
        <v>1414</v>
      </c>
      <c r="F16" s="8">
        <v>5.0953118806529494</v>
      </c>
      <c r="G16" s="9">
        <v>899.52594000000033</v>
      </c>
      <c r="H16" s="8">
        <v>3.1043118132521834</v>
      </c>
      <c r="I16" s="9">
        <v>229.75834999999995</v>
      </c>
      <c r="J16" s="8">
        <v>1.8345341022548884</v>
      </c>
      <c r="K16" s="12">
        <v>661.03879000000018</v>
      </c>
      <c r="L16" s="13">
        <v>4.0790885576121889</v>
      </c>
      <c r="M16" s="14">
        <v>8.5609799999999989</v>
      </c>
      <c r="N16" s="13">
        <v>6.420549285611914</v>
      </c>
      <c r="O16" s="12">
        <v>0.16782</v>
      </c>
      <c r="P16" s="13">
        <v>0.14759564737955722</v>
      </c>
      <c r="Q16" s="3"/>
    </row>
    <row r="17" spans="1:17" x14ac:dyDescent="0.25">
      <c r="A17" s="6" t="s">
        <v>55</v>
      </c>
      <c r="B17" s="6" t="s">
        <v>56</v>
      </c>
      <c r="C17" s="7">
        <v>2</v>
      </c>
      <c r="D17" s="8">
        <v>5.7405281285878303E-2</v>
      </c>
      <c r="E17" s="7">
        <v>6</v>
      </c>
      <c r="F17" s="8">
        <v>2.1620842492162447E-2</v>
      </c>
      <c r="G17" s="9">
        <v>5.8236999999999997</v>
      </c>
      <c r="H17" s="8">
        <v>2.0097898129359932E-2</v>
      </c>
      <c r="I17" s="9">
        <v>3.3689</v>
      </c>
      <c r="J17" s="8">
        <v>2.6899400770794599E-2</v>
      </c>
      <c r="K17" s="9">
        <v>2.45479</v>
      </c>
      <c r="L17" s="8">
        <v>1.5147833912047465E-2</v>
      </c>
      <c r="M17" s="18" t="s">
        <v>37</v>
      </c>
      <c r="N17" s="11" t="s">
        <v>37</v>
      </c>
      <c r="O17" s="10" t="s">
        <v>37</v>
      </c>
      <c r="P17" s="11" t="s">
        <v>37</v>
      </c>
      <c r="Q17" s="2"/>
    </row>
    <row r="18" spans="1:17" x14ac:dyDescent="0.25">
      <c r="A18" s="6" t="s">
        <v>14</v>
      </c>
      <c r="B18" s="6" t="s">
        <v>29</v>
      </c>
      <c r="C18" s="7">
        <v>72</v>
      </c>
      <c r="D18" s="19">
        <v>2.0665901262916191</v>
      </c>
      <c r="E18" s="7">
        <v>634</v>
      </c>
      <c r="F18" s="19">
        <v>2.2846023566718316</v>
      </c>
      <c r="G18" s="9">
        <v>311.13765000000006</v>
      </c>
      <c r="H18" s="19">
        <v>1.0737525617577222</v>
      </c>
      <c r="I18" s="12">
        <v>70.174019999999985</v>
      </c>
      <c r="J18" s="21">
        <v>0.56031318462339497</v>
      </c>
      <c r="K18" s="12">
        <v>240.96364</v>
      </c>
      <c r="L18" s="21">
        <v>1.4869203465723737</v>
      </c>
      <c r="M18" s="18" t="s">
        <v>37</v>
      </c>
      <c r="N18" s="20" t="s">
        <v>37</v>
      </c>
      <c r="O18" s="10" t="s">
        <v>37</v>
      </c>
      <c r="P18" s="20" t="s">
        <v>37</v>
      </c>
      <c r="Q18" s="2"/>
    </row>
    <row r="19" spans="1:17" x14ac:dyDescent="0.25">
      <c r="A19" s="6" t="s">
        <v>15</v>
      </c>
      <c r="B19" s="6" t="s">
        <v>30</v>
      </c>
      <c r="C19" s="7">
        <v>34</v>
      </c>
      <c r="D19" s="8">
        <v>0.97588978185993103</v>
      </c>
      <c r="E19" s="7">
        <v>339</v>
      </c>
      <c r="F19" s="8">
        <v>1.2215776008071781</v>
      </c>
      <c r="G19" s="9">
        <v>2500.2269899999992</v>
      </c>
      <c r="H19" s="8">
        <v>8.6284161864959046</v>
      </c>
      <c r="I19" s="12">
        <v>2256.8180899999988</v>
      </c>
      <c r="J19" s="13">
        <v>18.019844539668487</v>
      </c>
      <c r="K19" s="9">
        <v>243.40889999999999</v>
      </c>
      <c r="L19" s="8">
        <v>1.502009373475601</v>
      </c>
      <c r="M19" s="10" t="s">
        <v>37</v>
      </c>
      <c r="N19" s="11" t="s">
        <v>37</v>
      </c>
      <c r="O19" s="10" t="s">
        <v>37</v>
      </c>
      <c r="P19" s="11" t="s">
        <v>37</v>
      </c>
      <c r="Q19" s="2"/>
    </row>
    <row r="20" spans="1:17" x14ac:dyDescent="0.25">
      <c r="A20" s="6" t="s">
        <v>16</v>
      </c>
      <c r="B20" s="6" t="s">
        <v>31</v>
      </c>
      <c r="C20" s="7">
        <v>127</v>
      </c>
      <c r="D20" s="8">
        <v>3.6452353616532722</v>
      </c>
      <c r="E20" s="7">
        <v>622</v>
      </c>
      <c r="F20" s="8">
        <v>2.2413606716875067</v>
      </c>
      <c r="G20" s="9">
        <v>392.37542000000008</v>
      </c>
      <c r="H20" s="8">
        <v>1.3541084224161304</v>
      </c>
      <c r="I20" s="12">
        <v>81.486990000000006</v>
      </c>
      <c r="J20" s="13">
        <v>0.65064299967815364</v>
      </c>
      <c r="K20" s="9">
        <v>298.92615000000006</v>
      </c>
      <c r="L20" s="8">
        <v>1.8445910534782155</v>
      </c>
      <c r="M20" s="14">
        <v>11.962279999999998</v>
      </c>
      <c r="N20" s="13">
        <v>8.9714505007942638</v>
      </c>
      <c r="O20" s="10" t="s">
        <v>37</v>
      </c>
      <c r="P20" s="11" t="s">
        <v>37</v>
      </c>
      <c r="Q20" s="2"/>
    </row>
    <row r="21" spans="1:17" x14ac:dyDescent="0.25">
      <c r="A21" s="6" t="s">
        <v>17</v>
      </c>
      <c r="B21" s="6" t="s">
        <v>32</v>
      </c>
      <c r="C21" s="7">
        <v>203</v>
      </c>
      <c r="D21" s="8">
        <v>5.8266360505166475</v>
      </c>
      <c r="E21" s="7">
        <v>1444</v>
      </c>
      <c r="F21" s="8">
        <v>5.2034160931137619</v>
      </c>
      <c r="G21" s="9">
        <v>1155.6749400000001</v>
      </c>
      <c r="H21" s="8">
        <v>3.9882956221601651</v>
      </c>
      <c r="I21" s="9">
        <v>437.8864299999999</v>
      </c>
      <c r="J21" s="8">
        <v>3.4963586252671472</v>
      </c>
      <c r="K21" s="9">
        <v>717.6996899999998</v>
      </c>
      <c r="L21" s="8">
        <v>4.4287273872094763</v>
      </c>
      <c r="M21" s="14">
        <v>8.8790000000000008E-2</v>
      </c>
      <c r="N21" s="13">
        <v>6.6590573867650896E-2</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3484</v>
      </c>
      <c r="D23" s="17">
        <f t="shared" ref="D23:P23" si="0">SUM(D4:D22)</f>
        <v>100.00000000000003</v>
      </c>
      <c r="E23" s="15">
        <f>SUM(E4:E22)</f>
        <v>27751</v>
      </c>
      <c r="F23" s="17">
        <f t="shared" si="0"/>
        <v>99.999999999999986</v>
      </c>
      <c r="G23" s="15">
        <f>SUM(G4:G22)</f>
        <v>28976.661949999994</v>
      </c>
      <c r="H23" s="17">
        <f t="shared" si="0"/>
        <v>100.00000000000001</v>
      </c>
      <c r="I23" s="15">
        <f t="shared" si="0"/>
        <v>12524.070809999996</v>
      </c>
      <c r="J23" s="17">
        <f t="shared" si="0"/>
        <v>100</v>
      </c>
      <c r="K23" s="15">
        <f>SUM(K4:K22)</f>
        <v>16205.551330000006</v>
      </c>
      <c r="L23" s="17">
        <f t="shared" si="0"/>
        <v>100.00000000000001</v>
      </c>
      <c r="M23" s="15">
        <f t="shared" si="0"/>
        <v>133.33718999999999</v>
      </c>
      <c r="N23" s="17">
        <f t="shared" si="0"/>
        <v>100.00000000000001</v>
      </c>
      <c r="O23" s="15">
        <f t="shared" si="0"/>
        <v>113.70254000000001</v>
      </c>
      <c r="P23" s="17">
        <f t="shared" si="0"/>
        <v>99.999999999999986</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{FBEB6CCC-B587-4939-9693-D330DD434188}</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BEB6CCC-B587-4939-9693-D330DD43418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425A0-F3D8-4423-8CC3-3E2F03013003}">
  <dimension ref="A1:Q29"/>
  <sheetViews>
    <sheetView view="pageLayout" zoomScale="110" zoomScaleNormal="100" zoomScalePageLayoutView="110" workbookViewId="0">
      <selection activeCell="P16" sqref="P16"/>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69</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54</v>
      </c>
      <c r="D4" s="8">
        <v>1.6319129646418857</v>
      </c>
      <c r="E4" s="7">
        <v>884</v>
      </c>
      <c r="F4" s="8">
        <v>3.2302857560476501</v>
      </c>
      <c r="G4" s="9">
        <v>693.12758000000008</v>
      </c>
      <c r="H4" s="8">
        <v>2.5166581544482138</v>
      </c>
      <c r="I4" s="9">
        <v>322.69089000000002</v>
      </c>
      <c r="J4" s="8">
        <v>2.7012616942548222</v>
      </c>
      <c r="K4" s="9">
        <v>370.43670999999995</v>
      </c>
      <c r="L4" s="8">
        <v>2.4084892888535414</v>
      </c>
      <c r="M4" s="10" t="s">
        <v>37</v>
      </c>
      <c r="N4" s="11" t="s">
        <v>37</v>
      </c>
      <c r="O4" s="10" t="s">
        <v>37</v>
      </c>
      <c r="P4" s="11" t="s">
        <v>37</v>
      </c>
      <c r="Q4" s="1"/>
    </row>
    <row r="5" spans="1:17" x14ac:dyDescent="0.25">
      <c r="A5" s="6" t="s">
        <v>2</v>
      </c>
      <c r="B5" s="6" t="s">
        <v>33</v>
      </c>
      <c r="C5" s="7">
        <v>321</v>
      </c>
      <c r="D5" s="8">
        <v>9.7008159564823213</v>
      </c>
      <c r="E5" s="7">
        <v>2754</v>
      </c>
      <c r="F5" s="8">
        <v>10.063582547686911</v>
      </c>
      <c r="G5" s="9">
        <v>2434.5961299999999</v>
      </c>
      <c r="H5" s="8">
        <v>8.8397091389042135</v>
      </c>
      <c r="I5" s="9">
        <v>952.44198999999958</v>
      </c>
      <c r="J5" s="8">
        <v>7.9729398731610708</v>
      </c>
      <c r="K5" s="9">
        <v>1475.0011200000008</v>
      </c>
      <c r="L5" s="8">
        <v>9.5900981265247154</v>
      </c>
      <c r="M5" s="12">
        <v>1.2454499999999999</v>
      </c>
      <c r="N5" s="13">
        <v>0.88901810486137889</v>
      </c>
      <c r="O5" s="12">
        <v>5.9075600000000001</v>
      </c>
      <c r="P5" s="13">
        <v>7.8660142767874186</v>
      </c>
      <c r="Q5" s="1"/>
    </row>
    <row r="6" spans="1:17" x14ac:dyDescent="0.25">
      <c r="A6" s="6" t="s">
        <v>3</v>
      </c>
      <c r="B6" s="6" t="s">
        <v>18</v>
      </c>
      <c r="C6" s="7">
        <v>7</v>
      </c>
      <c r="D6" s="8">
        <v>0.21154427319431851</v>
      </c>
      <c r="E6" s="7">
        <v>48</v>
      </c>
      <c r="F6" s="8">
        <v>0.17540013155009868</v>
      </c>
      <c r="G6" s="9">
        <v>99.248709999999988</v>
      </c>
      <c r="H6" s="8">
        <v>0.36035945264213248</v>
      </c>
      <c r="I6" s="9">
        <v>20.309549999999998</v>
      </c>
      <c r="J6" s="8">
        <v>0.17001226604988143</v>
      </c>
      <c r="K6" s="12">
        <v>78.939159999999987</v>
      </c>
      <c r="L6" s="13">
        <v>0.51324319701223975</v>
      </c>
      <c r="M6" s="18" t="s">
        <v>37</v>
      </c>
      <c r="N6" s="11" t="s">
        <v>37</v>
      </c>
      <c r="O6" s="10" t="s">
        <v>37</v>
      </c>
      <c r="P6" s="11" t="s">
        <v>37</v>
      </c>
      <c r="Q6" s="2"/>
    </row>
    <row r="7" spans="1:17" x14ac:dyDescent="0.25">
      <c r="A7" s="6" t="s">
        <v>4</v>
      </c>
      <c r="B7" s="6" t="s">
        <v>19</v>
      </c>
      <c r="C7" s="7">
        <v>2</v>
      </c>
      <c r="D7" s="8">
        <v>6.0441220912662436E-2</v>
      </c>
      <c r="E7" s="7">
        <v>3</v>
      </c>
      <c r="F7" s="8">
        <v>1.0962508221881167E-2</v>
      </c>
      <c r="G7" s="9">
        <v>14.640029999999999</v>
      </c>
      <c r="H7" s="8">
        <v>5.3156088350814833E-2</v>
      </c>
      <c r="I7" s="9">
        <v>11.8222</v>
      </c>
      <c r="J7" s="13">
        <v>9.8964231688782281E-2</v>
      </c>
      <c r="K7" s="9">
        <v>2.8178299999999998</v>
      </c>
      <c r="L7" s="8">
        <v>1.8320844531877455E-2</v>
      </c>
      <c r="M7" s="10" t="s">
        <v>37</v>
      </c>
      <c r="N7" s="11" t="s">
        <v>37</v>
      </c>
      <c r="O7" s="10" t="s">
        <v>37</v>
      </c>
      <c r="P7" s="10" t="s">
        <v>37</v>
      </c>
      <c r="Q7" s="2"/>
    </row>
    <row r="8" spans="1:17" x14ac:dyDescent="0.25">
      <c r="A8" s="6" t="s">
        <v>5</v>
      </c>
      <c r="B8" s="6" t="s">
        <v>20</v>
      </c>
      <c r="C8" s="7">
        <v>881</v>
      </c>
      <c r="D8" s="8">
        <v>26.624357812027803</v>
      </c>
      <c r="E8" s="7">
        <v>6878</v>
      </c>
      <c r="F8" s="13">
        <v>25.133377183366225</v>
      </c>
      <c r="G8" s="9">
        <v>6660.6632299999956</v>
      </c>
      <c r="H8" s="13">
        <v>24.184021694552772</v>
      </c>
      <c r="I8" s="12">
        <v>2403.9801000000007</v>
      </c>
      <c r="J8" s="13">
        <v>20.123838506506576</v>
      </c>
      <c r="K8" s="12">
        <v>4207.5393900000036</v>
      </c>
      <c r="L8" s="13">
        <v>27.356396598070347</v>
      </c>
      <c r="M8" s="12">
        <v>29.63327</v>
      </c>
      <c r="N8" s="13">
        <v>21.152606315986635</v>
      </c>
      <c r="O8" s="12">
        <v>19.5105</v>
      </c>
      <c r="P8" s="12">
        <v>25.978554859749359</v>
      </c>
      <c r="Q8" s="2"/>
    </row>
    <row r="9" spans="1:17" x14ac:dyDescent="0.25">
      <c r="A9" s="6" t="s">
        <v>6</v>
      </c>
      <c r="B9" s="6" t="s">
        <v>21</v>
      </c>
      <c r="C9" s="7">
        <v>323</v>
      </c>
      <c r="D9" s="8">
        <v>9.7612571773949828</v>
      </c>
      <c r="E9" s="7">
        <v>3573</v>
      </c>
      <c r="F9" s="8">
        <v>13.056347292260471</v>
      </c>
      <c r="G9" s="9">
        <v>2299.1327099999999</v>
      </c>
      <c r="H9" s="8">
        <v>8.3478586767245915</v>
      </c>
      <c r="I9" s="12">
        <v>878.17702000000008</v>
      </c>
      <c r="J9" s="13">
        <v>7.3512640685358397</v>
      </c>
      <c r="K9" s="9">
        <v>1404.4598599999997</v>
      </c>
      <c r="L9" s="8">
        <v>9.1314560304639993</v>
      </c>
      <c r="M9" s="14">
        <v>12.612680000000003</v>
      </c>
      <c r="N9" s="8">
        <v>9.0030919513613714</v>
      </c>
      <c r="O9" s="12">
        <v>3.8831599999999997</v>
      </c>
      <c r="P9" s="13">
        <v>5.1704920473173068</v>
      </c>
      <c r="Q9" s="2"/>
    </row>
    <row r="10" spans="1:17" x14ac:dyDescent="0.25">
      <c r="A10" s="6" t="s">
        <v>7</v>
      </c>
      <c r="B10" s="6" t="s">
        <v>22</v>
      </c>
      <c r="C10" s="7">
        <v>255</v>
      </c>
      <c r="D10" s="8">
        <v>7.7062556663644601</v>
      </c>
      <c r="E10" s="7">
        <v>1991</v>
      </c>
      <c r="F10" s="8">
        <v>7.2754512899218016</v>
      </c>
      <c r="G10" s="9">
        <v>2370.4410200000011</v>
      </c>
      <c r="H10" s="8">
        <v>8.6067700878697444</v>
      </c>
      <c r="I10" s="9">
        <v>956.06588999999974</v>
      </c>
      <c r="J10" s="8">
        <v>8.0032757225983158</v>
      </c>
      <c r="K10" s="9">
        <v>1377.1756600000006</v>
      </c>
      <c r="L10" s="8">
        <v>8.9540608056361588</v>
      </c>
      <c r="M10" s="14">
        <v>5.2018700000000004</v>
      </c>
      <c r="N10" s="8">
        <v>3.7131611940545683</v>
      </c>
      <c r="O10" s="12">
        <v>31.99757</v>
      </c>
      <c r="P10" s="13">
        <v>42.605296000803172</v>
      </c>
      <c r="Q10" s="2"/>
    </row>
    <row r="11" spans="1:17" x14ac:dyDescent="0.25">
      <c r="A11" s="6" t="s">
        <v>8</v>
      </c>
      <c r="B11" s="6" t="s">
        <v>23</v>
      </c>
      <c r="C11" s="7">
        <v>329</v>
      </c>
      <c r="D11" s="8">
        <v>9.9425808401329707</v>
      </c>
      <c r="E11" s="7">
        <v>3286</v>
      </c>
      <c r="F11" s="8">
        <v>12.00760067236717</v>
      </c>
      <c r="G11" s="9">
        <v>3362.9679900000006</v>
      </c>
      <c r="H11" s="8">
        <v>12.21050937719405</v>
      </c>
      <c r="I11" s="9">
        <v>1248.1218900000001</v>
      </c>
      <c r="J11" s="8">
        <v>10.448091209571894</v>
      </c>
      <c r="K11" s="9">
        <v>2095.9098300000001</v>
      </c>
      <c r="L11" s="8">
        <v>13.627095370644685</v>
      </c>
      <c r="M11" s="14">
        <v>5.1327400000000001</v>
      </c>
      <c r="N11" s="8">
        <v>3.6638153177937247</v>
      </c>
      <c r="O11" s="12">
        <v>13.803540000000002</v>
      </c>
      <c r="P11" s="13">
        <v>18.379642815342752</v>
      </c>
      <c r="Q11" s="2"/>
    </row>
    <row r="12" spans="1:17" x14ac:dyDescent="0.25">
      <c r="A12" s="6" t="s">
        <v>9</v>
      </c>
      <c r="B12" s="6" t="s">
        <v>24</v>
      </c>
      <c r="C12" s="7">
        <v>101</v>
      </c>
      <c r="D12" s="8">
        <v>3.0522816560894528</v>
      </c>
      <c r="E12" s="7">
        <v>633</v>
      </c>
      <c r="F12" s="8">
        <v>2.3130892348169261</v>
      </c>
      <c r="G12" s="9">
        <v>409.76086000000021</v>
      </c>
      <c r="H12" s="8">
        <v>1.4877896067744314</v>
      </c>
      <c r="I12" s="9">
        <v>88.561570000000003</v>
      </c>
      <c r="J12" s="8">
        <v>0.7413533633505025</v>
      </c>
      <c r="K12" s="9">
        <v>310.87929000000003</v>
      </c>
      <c r="L12" s="8">
        <v>2.0212614459603477</v>
      </c>
      <c r="M12" s="14">
        <v>10.32</v>
      </c>
      <c r="N12" s="8">
        <v>7.3665477073904455</v>
      </c>
      <c r="O12" s="10" t="s">
        <v>37</v>
      </c>
      <c r="P12" s="11" t="s">
        <v>37</v>
      </c>
      <c r="Q12" s="2"/>
    </row>
    <row r="13" spans="1:17" x14ac:dyDescent="0.25">
      <c r="A13" s="6" t="s">
        <v>10</v>
      </c>
      <c r="B13" s="6" t="s">
        <v>25</v>
      </c>
      <c r="C13" s="7">
        <v>31</v>
      </c>
      <c r="D13" s="8">
        <v>0.93683892414626779</v>
      </c>
      <c r="E13" s="7">
        <v>367</v>
      </c>
      <c r="F13" s="8">
        <v>1.341080172476796</v>
      </c>
      <c r="G13" s="9">
        <v>196.67781000000002</v>
      </c>
      <c r="H13" s="8">
        <v>0.71411213262573736</v>
      </c>
      <c r="I13" s="9">
        <v>77.979319999999987</v>
      </c>
      <c r="J13" s="8">
        <v>0.65276881556848076</v>
      </c>
      <c r="K13" s="9">
        <v>118.69850000000001</v>
      </c>
      <c r="L13" s="8">
        <v>0.7717487444831862</v>
      </c>
      <c r="M13" s="10" t="s">
        <v>37</v>
      </c>
      <c r="N13" s="11" t="s">
        <v>37</v>
      </c>
      <c r="O13" s="10" t="s">
        <v>37</v>
      </c>
      <c r="P13" s="11" t="s">
        <v>37</v>
      </c>
      <c r="Q13" s="2"/>
    </row>
    <row r="14" spans="1:17" x14ac:dyDescent="0.25">
      <c r="A14" s="6" t="s">
        <v>11</v>
      </c>
      <c r="B14" s="6" t="s">
        <v>26</v>
      </c>
      <c r="C14" s="7">
        <v>16</v>
      </c>
      <c r="D14" s="8">
        <v>0.48352976730129948</v>
      </c>
      <c r="E14" s="7">
        <v>270</v>
      </c>
      <c r="F14" s="8">
        <v>0.98662573996930492</v>
      </c>
      <c r="G14" s="9">
        <v>133.08840000000001</v>
      </c>
      <c r="H14" s="8">
        <v>0.48322706639730828</v>
      </c>
      <c r="I14" s="9">
        <v>54.213140000000003</v>
      </c>
      <c r="J14" s="8">
        <v>0.45382092567681065</v>
      </c>
      <c r="K14" s="9">
        <v>72.300599999999989</v>
      </c>
      <c r="L14" s="8">
        <v>0.47008089634983624</v>
      </c>
      <c r="M14" s="12">
        <v>6.5746700000000002</v>
      </c>
      <c r="N14" s="13">
        <v>4.6930833542004597</v>
      </c>
      <c r="O14" s="10" t="s">
        <v>37</v>
      </c>
      <c r="P14" s="11" t="s">
        <v>37</v>
      </c>
      <c r="Q14" s="2"/>
    </row>
    <row r="15" spans="1:17" x14ac:dyDescent="0.25">
      <c r="A15" s="6" t="s">
        <v>12</v>
      </c>
      <c r="B15" s="6" t="s">
        <v>27</v>
      </c>
      <c r="C15" s="7">
        <v>368</v>
      </c>
      <c r="D15" s="8">
        <v>11.121184647929889</v>
      </c>
      <c r="E15" s="7">
        <v>2725</v>
      </c>
      <c r="F15" s="8">
        <v>9.9576116348753931</v>
      </c>
      <c r="G15" s="9">
        <v>3783.6420300000004</v>
      </c>
      <c r="H15" s="8">
        <v>13.737923353609002</v>
      </c>
      <c r="I15" s="9">
        <v>1875.6020099999998</v>
      </c>
      <c r="J15" s="8">
        <v>15.700758900508005</v>
      </c>
      <c r="K15" s="12">
        <v>1859.2105900000004</v>
      </c>
      <c r="L15" s="13">
        <v>12.088134547297093</v>
      </c>
      <c r="M15" s="12">
        <v>48.829420000000006</v>
      </c>
      <c r="N15" s="13">
        <v>34.855063173857097</v>
      </c>
      <c r="O15" s="10" t="s">
        <v>37</v>
      </c>
      <c r="P15" s="11" t="s">
        <v>37</v>
      </c>
      <c r="Q15" s="2"/>
    </row>
    <row r="16" spans="1:17" x14ac:dyDescent="0.25">
      <c r="A16" s="6" t="s">
        <v>13</v>
      </c>
      <c r="B16" s="6" t="s">
        <v>28</v>
      </c>
      <c r="C16" s="7">
        <v>193</v>
      </c>
      <c r="D16" s="8">
        <v>5.8325778180719254</v>
      </c>
      <c r="E16" s="7">
        <v>1232</v>
      </c>
      <c r="F16" s="8">
        <v>4.5019367097858654</v>
      </c>
      <c r="G16" s="9">
        <v>814.05675000000019</v>
      </c>
      <c r="H16" s="8">
        <v>2.955736602013602</v>
      </c>
      <c r="I16" s="9">
        <v>213.94022000000004</v>
      </c>
      <c r="J16" s="8">
        <v>1.7909043578715516</v>
      </c>
      <c r="K16" s="12">
        <v>591.63649000000021</v>
      </c>
      <c r="L16" s="13">
        <v>3.8466763973254867</v>
      </c>
      <c r="M16" s="14">
        <v>8.4800299999999993</v>
      </c>
      <c r="N16" s="13">
        <v>6.0531536390602909</v>
      </c>
      <c r="O16" s="10" t="s">
        <v>37</v>
      </c>
      <c r="P16" s="11" t="s">
        <v>37</v>
      </c>
      <c r="Q16" s="3"/>
    </row>
    <row r="17" spans="1:17" x14ac:dyDescent="0.25">
      <c r="A17" s="6" t="s">
        <v>55</v>
      </c>
      <c r="B17" s="6" t="s">
        <v>56</v>
      </c>
      <c r="C17" s="7">
        <v>2</v>
      </c>
      <c r="D17" s="8">
        <v>6.0441220912662436E-2</v>
      </c>
      <c r="E17" s="7">
        <v>4</v>
      </c>
      <c r="F17" s="8">
        <v>1.4616677629174889E-2</v>
      </c>
      <c r="G17" s="9">
        <v>4.9541799999999991</v>
      </c>
      <c r="H17" s="8">
        <v>1.7987997960785582E-2</v>
      </c>
      <c r="I17" s="9">
        <v>2.67652</v>
      </c>
      <c r="J17" s="8">
        <v>2.2405283737346651E-2</v>
      </c>
      <c r="K17" s="9">
        <v>2.27766</v>
      </c>
      <c r="L17" s="8">
        <v>1.4808790720687907E-2</v>
      </c>
      <c r="M17" s="18" t="s">
        <v>37</v>
      </c>
      <c r="N17" s="11" t="s">
        <v>37</v>
      </c>
      <c r="O17" s="10" t="s">
        <v>37</v>
      </c>
      <c r="P17" s="11" t="s">
        <v>37</v>
      </c>
      <c r="Q17" s="2"/>
    </row>
    <row r="18" spans="1:17" x14ac:dyDescent="0.25">
      <c r="A18" s="6" t="s">
        <v>14</v>
      </c>
      <c r="B18" s="6" t="s">
        <v>29</v>
      </c>
      <c r="C18" s="7">
        <v>71</v>
      </c>
      <c r="D18" s="19">
        <v>2.1456633423995166</v>
      </c>
      <c r="E18" s="7">
        <v>574</v>
      </c>
      <c r="F18" s="19">
        <v>2.0974932397865964</v>
      </c>
      <c r="G18" s="9">
        <v>303.94637000000017</v>
      </c>
      <c r="H18" s="19">
        <v>1.1035906413873102</v>
      </c>
      <c r="I18" s="12">
        <v>70.267660000000006</v>
      </c>
      <c r="J18" s="21">
        <v>0.58821412126918682</v>
      </c>
      <c r="K18" s="12">
        <v>233.67870000000005</v>
      </c>
      <c r="L18" s="21">
        <v>1.5193220077546314</v>
      </c>
      <c r="M18" s="18" t="s">
        <v>37</v>
      </c>
      <c r="N18" s="20" t="s">
        <v>37</v>
      </c>
      <c r="O18" s="10" t="s">
        <v>37</v>
      </c>
      <c r="P18" s="20" t="s">
        <v>37</v>
      </c>
      <c r="Q18" s="2"/>
    </row>
    <row r="19" spans="1:17" x14ac:dyDescent="0.25">
      <c r="A19" s="6" t="s">
        <v>15</v>
      </c>
      <c r="B19" s="6" t="s">
        <v>30</v>
      </c>
      <c r="C19" s="7">
        <v>30</v>
      </c>
      <c r="D19" s="8">
        <v>0.90661831368993651</v>
      </c>
      <c r="E19" s="7">
        <v>308</v>
      </c>
      <c r="F19" s="8">
        <v>1.1254841774464663</v>
      </c>
      <c r="G19" s="9">
        <v>2450.531129999998</v>
      </c>
      <c r="H19" s="8">
        <v>8.897567098749251</v>
      </c>
      <c r="I19" s="12">
        <v>2260.5745199999988</v>
      </c>
      <c r="J19" s="13">
        <v>18.923383172932084</v>
      </c>
      <c r="K19" s="9">
        <v>189.95661000000004</v>
      </c>
      <c r="L19" s="8">
        <v>1.2350516246943495</v>
      </c>
      <c r="M19" s="10" t="s">
        <v>37</v>
      </c>
      <c r="N19" s="11" t="s">
        <v>37</v>
      </c>
      <c r="O19" s="10" t="s">
        <v>37</v>
      </c>
      <c r="P19" s="11" t="s">
        <v>37</v>
      </c>
      <c r="Q19" s="2"/>
    </row>
    <row r="20" spans="1:17" x14ac:dyDescent="0.25">
      <c r="A20" s="6" t="s">
        <v>16</v>
      </c>
      <c r="B20" s="6" t="s">
        <v>31</v>
      </c>
      <c r="C20" s="7">
        <v>129</v>
      </c>
      <c r="D20" s="8">
        <v>3.8984587488667275</v>
      </c>
      <c r="E20" s="7">
        <v>562</v>
      </c>
      <c r="F20" s="8">
        <v>2.0536432068990718</v>
      </c>
      <c r="G20" s="9">
        <v>364.71294999999992</v>
      </c>
      <c r="H20" s="8">
        <v>1.3242263706349173</v>
      </c>
      <c r="I20" s="12">
        <v>84.501440000000002</v>
      </c>
      <c r="J20" s="13">
        <v>0.70736581061018544</v>
      </c>
      <c r="K20" s="9">
        <v>268.14887000000004</v>
      </c>
      <c r="L20" s="8">
        <v>1.7434386597731659</v>
      </c>
      <c r="M20" s="14">
        <v>12.062629999999999</v>
      </c>
      <c r="N20" s="13">
        <v>8.6104592414340324</v>
      </c>
      <c r="O20" s="10" t="s">
        <v>37</v>
      </c>
      <c r="P20" s="11" t="s">
        <v>37</v>
      </c>
      <c r="Q20" s="2"/>
    </row>
    <row r="21" spans="1:17" x14ac:dyDescent="0.25">
      <c r="A21" s="6" t="s">
        <v>17</v>
      </c>
      <c r="B21" s="6" t="s">
        <v>32</v>
      </c>
      <c r="C21" s="7">
        <v>196</v>
      </c>
      <c r="D21" s="8">
        <v>5.9232396494409185</v>
      </c>
      <c r="E21" s="7">
        <v>1274</v>
      </c>
      <c r="F21" s="8">
        <v>4.6554118248922016</v>
      </c>
      <c r="G21" s="9">
        <v>1145.3985199999997</v>
      </c>
      <c r="H21" s="8">
        <v>4.1587964591611177</v>
      </c>
      <c r="I21" s="9">
        <v>424.00624999999997</v>
      </c>
      <c r="J21" s="8">
        <v>3.5493776761086546</v>
      </c>
      <c r="K21" s="9">
        <v>721.3922299999997</v>
      </c>
      <c r="L21" s="8">
        <v>4.6903166239036347</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3309</v>
      </c>
      <c r="D23" s="17">
        <f t="shared" ref="D23:P23" si="0">SUM(D4:D22)</f>
        <v>100.00000000000001</v>
      </c>
      <c r="E23" s="15">
        <f>SUM(E4:E22)</f>
        <v>27366</v>
      </c>
      <c r="F23" s="17">
        <f t="shared" si="0"/>
        <v>100</v>
      </c>
      <c r="G23" s="15">
        <f>SUM(G4:G22)</f>
        <v>27541.586399999997</v>
      </c>
      <c r="H23" s="17">
        <f t="shared" si="0"/>
        <v>100</v>
      </c>
      <c r="I23" s="15">
        <f t="shared" si="0"/>
        <v>11945.93218</v>
      </c>
      <c r="J23" s="17">
        <f t="shared" si="0"/>
        <v>99.999999999999986</v>
      </c>
      <c r="K23" s="15">
        <f>SUM(K4:K22)</f>
        <v>15380.459100000007</v>
      </c>
      <c r="L23" s="17">
        <f t="shared" si="0"/>
        <v>100</v>
      </c>
      <c r="M23" s="15">
        <f t="shared" si="0"/>
        <v>140.09276</v>
      </c>
      <c r="N23" s="17">
        <f t="shared" si="0"/>
        <v>100</v>
      </c>
      <c r="O23" s="15">
        <f t="shared" si="0"/>
        <v>75.102329999999995</v>
      </c>
      <c r="P23" s="17">
        <f t="shared" si="0"/>
        <v>100</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{F52BD93C-504E-424C-93C2-B426B0568F0A}</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52BD93C-504E-424C-93C2-B426B0568F0A}">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7BEFD-6E51-4A1C-8C26-A637D2EF4DCB}">
  <dimension ref="A1:Q29"/>
  <sheetViews>
    <sheetView view="pageLayout" zoomScale="110" zoomScaleNormal="100" zoomScalePageLayoutView="110" workbookViewId="0">
      <selection activeCell="P22" sqref="P22"/>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70</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63</v>
      </c>
      <c r="D4" s="8">
        <v>1.7441860465116279</v>
      </c>
      <c r="E4" s="7">
        <v>704</v>
      </c>
      <c r="F4" s="8">
        <v>2.6936026936026933</v>
      </c>
      <c r="G4" s="9">
        <v>697.36481000000003</v>
      </c>
      <c r="H4" s="8">
        <v>2.4026137884611893</v>
      </c>
      <c r="I4" s="9">
        <v>330.46692999999999</v>
      </c>
      <c r="J4" s="8">
        <v>2.7578758945469968</v>
      </c>
      <c r="K4" s="9">
        <v>366.89785999999998</v>
      </c>
      <c r="L4" s="8">
        <v>2.1811997851841571</v>
      </c>
      <c r="M4" s="10" t="s">
        <v>37</v>
      </c>
      <c r="N4" s="11" t="s">
        <v>37</v>
      </c>
      <c r="O4" s="10" t="s">
        <v>37</v>
      </c>
      <c r="P4" s="11" t="s">
        <v>37</v>
      </c>
      <c r="Q4" s="1"/>
    </row>
    <row r="5" spans="1:17" x14ac:dyDescent="0.25">
      <c r="A5" s="6" t="s">
        <v>2</v>
      </c>
      <c r="B5" s="6" t="s">
        <v>33</v>
      </c>
      <c r="C5" s="7">
        <v>367</v>
      </c>
      <c r="D5" s="8">
        <v>10.160575858250278</v>
      </c>
      <c r="E5" s="7">
        <v>2737</v>
      </c>
      <c r="F5" s="8">
        <v>10.472145699418427</v>
      </c>
      <c r="G5" s="9">
        <v>2368.2834300000004</v>
      </c>
      <c r="H5" s="8">
        <v>8.159388518474513</v>
      </c>
      <c r="I5" s="9">
        <v>982.36393999999973</v>
      </c>
      <c r="J5" s="8">
        <v>8.1982116328499544</v>
      </c>
      <c r="K5" s="9">
        <v>1383.2995499999995</v>
      </c>
      <c r="L5" s="8">
        <v>8.2236856909041123</v>
      </c>
      <c r="M5" s="12">
        <v>2.423</v>
      </c>
      <c r="N5" s="13">
        <v>1.4238078297795724</v>
      </c>
      <c r="O5" s="12">
        <v>0.19691999999999998</v>
      </c>
      <c r="P5" s="13">
        <v>0.38238318787807229</v>
      </c>
      <c r="Q5" s="1"/>
    </row>
    <row r="6" spans="1:17" x14ac:dyDescent="0.25">
      <c r="A6" s="6" t="s">
        <v>3</v>
      </c>
      <c r="B6" s="6" t="s">
        <v>18</v>
      </c>
      <c r="C6" s="7">
        <v>7</v>
      </c>
      <c r="D6" s="8">
        <v>0.19379844961240311</v>
      </c>
      <c r="E6" s="7">
        <v>46</v>
      </c>
      <c r="F6" s="8">
        <v>0.17600244872972146</v>
      </c>
      <c r="G6" s="9">
        <v>98.429389999999984</v>
      </c>
      <c r="H6" s="8">
        <v>0.33911635088645187</v>
      </c>
      <c r="I6" s="9">
        <v>20.240939999999998</v>
      </c>
      <c r="J6" s="8">
        <v>0.16891856776401828</v>
      </c>
      <c r="K6" s="12">
        <v>78.188449999999989</v>
      </c>
      <c r="L6" s="13">
        <v>0.46482863199006447</v>
      </c>
      <c r="M6" s="18" t="s">
        <v>37</v>
      </c>
      <c r="N6" s="11" t="s">
        <v>37</v>
      </c>
      <c r="O6" s="10" t="s">
        <v>37</v>
      </c>
      <c r="P6" s="11" t="s">
        <v>37</v>
      </c>
      <c r="Q6" s="2"/>
    </row>
    <row r="7" spans="1:17" x14ac:dyDescent="0.25">
      <c r="A7" s="6" t="s">
        <v>4</v>
      </c>
      <c r="B7" s="6" t="s">
        <v>19</v>
      </c>
      <c r="C7" s="7">
        <v>2</v>
      </c>
      <c r="D7" s="8">
        <v>5.537098560354374E-2</v>
      </c>
      <c r="E7" s="7">
        <v>4</v>
      </c>
      <c r="F7" s="8">
        <v>1.5304560759106214E-2</v>
      </c>
      <c r="G7" s="9">
        <v>15.83039</v>
      </c>
      <c r="H7" s="8">
        <v>5.4540052416350238E-2</v>
      </c>
      <c r="I7" s="9">
        <v>11.84432</v>
      </c>
      <c r="J7" s="13">
        <v>9.8845486945701E-2</v>
      </c>
      <c r="K7" s="9">
        <v>3.9860700000000002</v>
      </c>
      <c r="L7" s="8">
        <v>2.3697099317311402E-2</v>
      </c>
      <c r="M7" s="10" t="s">
        <v>37</v>
      </c>
      <c r="N7" s="11" t="s">
        <v>37</v>
      </c>
      <c r="O7" s="10" t="s">
        <v>37</v>
      </c>
      <c r="P7" s="10" t="s">
        <v>37</v>
      </c>
      <c r="Q7" s="2"/>
    </row>
    <row r="8" spans="1:17" x14ac:dyDescent="0.25">
      <c r="A8" s="6" t="s">
        <v>5</v>
      </c>
      <c r="B8" s="6" t="s">
        <v>20</v>
      </c>
      <c r="C8" s="7">
        <v>954</v>
      </c>
      <c r="D8" s="8">
        <v>26.411960132890368</v>
      </c>
      <c r="E8" s="7">
        <v>6602</v>
      </c>
      <c r="F8" s="13">
        <v>25.260177532904805</v>
      </c>
      <c r="G8" s="9">
        <v>6825.7112299999999</v>
      </c>
      <c r="H8" s="13">
        <v>23.51645463333945</v>
      </c>
      <c r="I8" s="12">
        <v>2470.8194199999984</v>
      </c>
      <c r="J8" s="13">
        <v>20.619955280235114</v>
      </c>
      <c r="K8" s="12">
        <v>4298.0970000000007</v>
      </c>
      <c r="L8" s="13">
        <v>25.552093035104296</v>
      </c>
      <c r="M8" s="12">
        <v>44.699379999999991</v>
      </c>
      <c r="N8" s="13">
        <v>26.266333978659684</v>
      </c>
      <c r="O8" s="12">
        <v>12.09559</v>
      </c>
      <c r="P8" s="12">
        <v>23.487458173197911</v>
      </c>
      <c r="Q8" s="2"/>
    </row>
    <row r="9" spans="1:17" x14ac:dyDescent="0.25">
      <c r="A9" s="6" t="s">
        <v>6</v>
      </c>
      <c r="B9" s="6" t="s">
        <v>21</v>
      </c>
      <c r="C9" s="7">
        <v>343</v>
      </c>
      <c r="D9" s="8">
        <v>9.4961240310077528</v>
      </c>
      <c r="E9" s="7">
        <v>3350</v>
      </c>
      <c r="F9" s="8">
        <v>12.817569635751456</v>
      </c>
      <c r="G9" s="9">
        <v>2338.8340899999994</v>
      </c>
      <c r="H9" s="8">
        <v>8.057927433357408</v>
      </c>
      <c r="I9" s="12">
        <v>897.73512000000005</v>
      </c>
      <c r="J9" s="13">
        <v>7.4919510013793396</v>
      </c>
      <c r="K9" s="9">
        <v>1429.2590899999996</v>
      </c>
      <c r="L9" s="8">
        <v>8.4969141550198817</v>
      </c>
      <c r="M9" s="14">
        <v>11.839919999999998</v>
      </c>
      <c r="N9" s="8">
        <v>6.957396120496802</v>
      </c>
      <c r="O9" s="10" t="s">
        <v>37</v>
      </c>
      <c r="P9" s="11" t="s">
        <v>37</v>
      </c>
      <c r="Q9" s="2"/>
    </row>
    <row r="10" spans="1:17" x14ac:dyDescent="0.25">
      <c r="A10" s="6" t="s">
        <v>7</v>
      </c>
      <c r="B10" s="6" t="s">
        <v>22</v>
      </c>
      <c r="C10" s="7">
        <v>277</v>
      </c>
      <c r="D10" s="8">
        <v>7.6688815060908073</v>
      </c>
      <c r="E10" s="7">
        <v>1916</v>
      </c>
      <c r="F10" s="8">
        <v>7.3308846036118762</v>
      </c>
      <c r="G10" s="9">
        <v>2327.6382699999986</v>
      </c>
      <c r="H10" s="8">
        <v>8.0193547507106722</v>
      </c>
      <c r="I10" s="9">
        <v>1065.9964299999997</v>
      </c>
      <c r="J10" s="8">
        <v>8.8961575004499061</v>
      </c>
      <c r="K10" s="9">
        <v>1228.0324300000002</v>
      </c>
      <c r="L10" s="8">
        <v>7.3006260448485003</v>
      </c>
      <c r="M10" s="14">
        <v>10.085309999999998</v>
      </c>
      <c r="N10" s="8">
        <v>5.9263488831012037</v>
      </c>
      <c r="O10" s="12">
        <v>23.524080000000001</v>
      </c>
      <c r="P10" s="13">
        <v>45.679528246489973</v>
      </c>
      <c r="Q10" s="2"/>
    </row>
    <row r="11" spans="1:17" x14ac:dyDescent="0.25">
      <c r="A11" s="6" t="s">
        <v>8</v>
      </c>
      <c r="B11" s="6" t="s">
        <v>23</v>
      </c>
      <c r="C11" s="7">
        <v>360</v>
      </c>
      <c r="D11" s="8">
        <v>9.9667774086378742</v>
      </c>
      <c r="E11" s="7">
        <v>3318</v>
      </c>
      <c r="F11" s="8">
        <v>12.695133149678602</v>
      </c>
      <c r="G11" s="9">
        <v>3578.4344300000012</v>
      </c>
      <c r="H11" s="8">
        <v>12.328691926141582</v>
      </c>
      <c r="I11" s="9">
        <v>1267.0686899999994</v>
      </c>
      <c r="J11" s="8">
        <v>10.574184221356854</v>
      </c>
      <c r="K11" s="9">
        <v>2290.9319899999996</v>
      </c>
      <c r="L11" s="8">
        <v>13.619540774807227</v>
      </c>
      <c r="M11" s="14">
        <v>7.4341200000000001</v>
      </c>
      <c r="N11" s="8">
        <v>4.3684516151551449</v>
      </c>
      <c r="O11" s="12">
        <v>12.99963</v>
      </c>
      <c r="P11" s="13">
        <v>25.242941096056398</v>
      </c>
      <c r="Q11" s="2"/>
    </row>
    <row r="12" spans="1:17" x14ac:dyDescent="0.25">
      <c r="A12" s="6" t="s">
        <v>9</v>
      </c>
      <c r="B12" s="6" t="s">
        <v>24</v>
      </c>
      <c r="C12" s="7">
        <v>104</v>
      </c>
      <c r="D12" s="8">
        <v>2.8792912513842746</v>
      </c>
      <c r="E12" s="7">
        <v>626</v>
      </c>
      <c r="F12" s="8">
        <v>2.3951637588001224</v>
      </c>
      <c r="G12" s="9">
        <v>472.21498000000003</v>
      </c>
      <c r="H12" s="8">
        <v>1.6269106295540274</v>
      </c>
      <c r="I12" s="9">
        <v>135.45139</v>
      </c>
      <c r="J12" s="8">
        <v>1.1303948729873943</v>
      </c>
      <c r="K12" s="9">
        <v>322.57421999999991</v>
      </c>
      <c r="L12" s="8">
        <v>1.9176967109318841</v>
      </c>
      <c r="M12" s="14">
        <v>14.18937</v>
      </c>
      <c r="N12" s="8">
        <v>8.3379843605610287</v>
      </c>
      <c r="O12" s="10" t="s">
        <v>37</v>
      </c>
      <c r="P12" s="11" t="s">
        <v>37</v>
      </c>
      <c r="Q12" s="2"/>
    </row>
    <row r="13" spans="1:17" x14ac:dyDescent="0.25">
      <c r="A13" s="6" t="s">
        <v>10</v>
      </c>
      <c r="B13" s="6" t="s">
        <v>25</v>
      </c>
      <c r="C13" s="7">
        <v>35</v>
      </c>
      <c r="D13" s="8">
        <v>0.96899224806201545</v>
      </c>
      <c r="E13" s="7">
        <v>338</v>
      </c>
      <c r="F13" s="8">
        <v>1.293235384144475</v>
      </c>
      <c r="G13" s="9">
        <v>209.62619999999998</v>
      </c>
      <c r="H13" s="8">
        <v>0.72221997915656644</v>
      </c>
      <c r="I13" s="9">
        <v>82.722200000000001</v>
      </c>
      <c r="J13" s="8">
        <v>0.69034914121027358</v>
      </c>
      <c r="K13" s="9">
        <v>126.90399000000001</v>
      </c>
      <c r="L13" s="8">
        <v>0.75444145606903368</v>
      </c>
      <c r="M13" s="10" t="s">
        <v>37</v>
      </c>
      <c r="N13" s="11" t="s">
        <v>37</v>
      </c>
      <c r="O13" s="10" t="s">
        <v>37</v>
      </c>
      <c r="P13" s="11" t="s">
        <v>37</v>
      </c>
      <c r="Q13" s="2"/>
    </row>
    <row r="14" spans="1:17" x14ac:dyDescent="0.25">
      <c r="A14" s="6" t="s">
        <v>11</v>
      </c>
      <c r="B14" s="6" t="s">
        <v>26</v>
      </c>
      <c r="C14" s="7">
        <v>16</v>
      </c>
      <c r="D14" s="8">
        <v>0.44296788482834992</v>
      </c>
      <c r="E14" s="7">
        <v>252</v>
      </c>
      <c r="F14" s="8">
        <v>0.96418732782369143</v>
      </c>
      <c r="G14" s="9">
        <v>136.79580000000001</v>
      </c>
      <c r="H14" s="8">
        <v>0.4712991974510144</v>
      </c>
      <c r="I14" s="9">
        <v>56.452240000000003</v>
      </c>
      <c r="J14" s="8">
        <v>0.47111604144227615</v>
      </c>
      <c r="K14" s="9">
        <v>73.966289999999987</v>
      </c>
      <c r="L14" s="8">
        <v>0.43972798276574587</v>
      </c>
      <c r="M14" s="12">
        <v>6.3772700000000002</v>
      </c>
      <c r="N14" s="13">
        <v>3.7474234249353588</v>
      </c>
      <c r="O14" s="10" t="s">
        <v>37</v>
      </c>
      <c r="P14" s="11" t="s">
        <v>37</v>
      </c>
      <c r="Q14" s="2"/>
    </row>
    <row r="15" spans="1:17" x14ac:dyDescent="0.25">
      <c r="A15" s="6" t="s">
        <v>12</v>
      </c>
      <c r="B15" s="6" t="s">
        <v>27</v>
      </c>
      <c r="C15" s="7">
        <v>397</v>
      </c>
      <c r="D15" s="8">
        <v>10.991140642303433</v>
      </c>
      <c r="E15" s="7">
        <v>2495</v>
      </c>
      <c r="F15" s="8">
        <v>9.5462197734925009</v>
      </c>
      <c r="G15" s="9">
        <v>4836.0068500000025</v>
      </c>
      <c r="H15" s="8">
        <v>16.66137518310218</v>
      </c>
      <c r="I15" s="9">
        <v>1576.3133999999998</v>
      </c>
      <c r="J15" s="8">
        <v>13.154952382410601</v>
      </c>
      <c r="K15" s="12">
        <v>3207.5690100000011</v>
      </c>
      <c r="L15" s="13">
        <v>19.068927890654262</v>
      </c>
      <c r="M15" s="12">
        <v>52.124460000000006</v>
      </c>
      <c r="N15" s="13">
        <v>30.629473491965392</v>
      </c>
      <c r="O15" s="10" t="s">
        <v>37</v>
      </c>
      <c r="P15" s="11" t="s">
        <v>37</v>
      </c>
      <c r="Q15" s="2"/>
    </row>
    <row r="16" spans="1:17" x14ac:dyDescent="0.25">
      <c r="A16" s="6" t="s">
        <v>13</v>
      </c>
      <c r="B16" s="6" t="s">
        <v>28</v>
      </c>
      <c r="C16" s="7">
        <v>217</v>
      </c>
      <c r="D16" s="8">
        <v>6.0077519379844961</v>
      </c>
      <c r="E16" s="7">
        <v>1111</v>
      </c>
      <c r="F16" s="8">
        <v>4.2508417508417509</v>
      </c>
      <c r="G16" s="9">
        <v>862.86375000000066</v>
      </c>
      <c r="H16" s="8">
        <v>2.9728032065646244</v>
      </c>
      <c r="I16" s="9">
        <v>266.68948</v>
      </c>
      <c r="J16" s="8">
        <v>2.225628108147685</v>
      </c>
      <c r="K16" s="12">
        <v>587.46653000000003</v>
      </c>
      <c r="L16" s="13">
        <v>3.4924757234585186</v>
      </c>
      <c r="M16" s="14">
        <v>8.7077300000000015</v>
      </c>
      <c r="N16" s="13">
        <v>5.1168527253844323</v>
      </c>
      <c r="O16" s="10" t="s">
        <v>37</v>
      </c>
      <c r="P16" s="11" t="s">
        <v>37</v>
      </c>
      <c r="Q16" s="3"/>
    </row>
    <row r="17" spans="1:17" x14ac:dyDescent="0.25">
      <c r="A17" s="6" t="s">
        <v>55</v>
      </c>
      <c r="B17" s="6" t="s">
        <v>56</v>
      </c>
      <c r="C17" s="7">
        <v>1</v>
      </c>
      <c r="D17" s="8">
        <v>2.768549280177187E-2</v>
      </c>
      <c r="E17" s="7">
        <v>2</v>
      </c>
      <c r="F17" s="8">
        <v>7.6522803795531068E-3</v>
      </c>
      <c r="G17" s="9">
        <v>3.56677</v>
      </c>
      <c r="H17" s="8">
        <v>1.2288504753014016E-2</v>
      </c>
      <c r="I17" s="9">
        <v>2.0551399999999997</v>
      </c>
      <c r="J17" s="8">
        <v>1.715094779958562E-2</v>
      </c>
      <c r="K17" s="9">
        <v>1.51163</v>
      </c>
      <c r="L17" s="8">
        <v>8.9866074205990944E-3</v>
      </c>
      <c r="M17" s="18" t="s">
        <v>37</v>
      </c>
      <c r="N17" s="11" t="s">
        <v>37</v>
      </c>
      <c r="O17" s="10" t="s">
        <v>37</v>
      </c>
      <c r="P17" s="11" t="s">
        <v>37</v>
      </c>
      <c r="Q17" s="2"/>
    </row>
    <row r="18" spans="1:17" x14ac:dyDescent="0.25">
      <c r="A18" s="6" t="s">
        <v>14</v>
      </c>
      <c r="B18" s="6" t="s">
        <v>29</v>
      </c>
      <c r="C18" s="7">
        <v>88</v>
      </c>
      <c r="D18" s="19">
        <v>2.436323366555925</v>
      </c>
      <c r="E18" s="7">
        <v>627</v>
      </c>
      <c r="F18" s="19">
        <v>2.3989898989898988</v>
      </c>
      <c r="G18" s="9">
        <v>326.01369999999991</v>
      </c>
      <c r="H18" s="19">
        <v>1.1232069637228317</v>
      </c>
      <c r="I18" s="12">
        <v>86.500439999999983</v>
      </c>
      <c r="J18" s="21">
        <v>0.72188003302995796</v>
      </c>
      <c r="K18" s="12">
        <v>239.51325999999997</v>
      </c>
      <c r="L18" s="21">
        <v>1.4239011131347485</v>
      </c>
      <c r="M18" s="18" t="s">
        <v>37</v>
      </c>
      <c r="N18" s="20" t="s">
        <v>37</v>
      </c>
      <c r="O18" s="10" t="s">
        <v>37</v>
      </c>
      <c r="P18" s="20" t="s">
        <v>37</v>
      </c>
      <c r="Q18" s="2"/>
    </row>
    <row r="19" spans="1:17" x14ac:dyDescent="0.25">
      <c r="A19" s="6" t="s">
        <v>15</v>
      </c>
      <c r="B19" s="6" t="s">
        <v>30</v>
      </c>
      <c r="C19" s="7">
        <v>33</v>
      </c>
      <c r="D19" s="8">
        <v>0.91362126245847186</v>
      </c>
      <c r="E19" s="7">
        <v>317</v>
      </c>
      <c r="F19" s="8">
        <v>1.2128864401591675</v>
      </c>
      <c r="G19" s="9">
        <v>2457.1080099999999</v>
      </c>
      <c r="H19" s="8">
        <v>8.4654136542456637</v>
      </c>
      <c r="I19" s="12">
        <v>2261.7019099999998</v>
      </c>
      <c r="J19" s="13">
        <v>18.874787798706215</v>
      </c>
      <c r="K19" s="9">
        <v>195.40609000000001</v>
      </c>
      <c r="L19" s="8">
        <v>1.1616849483168861</v>
      </c>
      <c r="M19" s="10" t="s">
        <v>37</v>
      </c>
      <c r="N19" s="11" t="s">
        <v>37</v>
      </c>
      <c r="O19" s="10" t="s">
        <v>37</v>
      </c>
      <c r="P19" s="11" t="s">
        <v>37</v>
      </c>
      <c r="Q19" s="2"/>
    </row>
    <row r="20" spans="1:17" x14ac:dyDescent="0.25">
      <c r="A20" s="6" t="s">
        <v>16</v>
      </c>
      <c r="B20" s="6" t="s">
        <v>31</v>
      </c>
      <c r="C20" s="7">
        <v>136</v>
      </c>
      <c r="D20" s="8">
        <v>3.7652270210409746</v>
      </c>
      <c r="E20" s="7">
        <v>546</v>
      </c>
      <c r="F20" s="8">
        <v>2.089072543617998</v>
      </c>
      <c r="G20" s="9">
        <v>400.68021999999985</v>
      </c>
      <c r="H20" s="8">
        <v>1.3804536844003676</v>
      </c>
      <c r="I20" s="12">
        <v>124.06578000000002</v>
      </c>
      <c r="J20" s="13">
        <v>1.0353775005570784</v>
      </c>
      <c r="K20" s="9">
        <v>261.63567999999998</v>
      </c>
      <c r="L20" s="8">
        <v>1.5554184181191759</v>
      </c>
      <c r="M20" s="14">
        <v>12.296899999999999</v>
      </c>
      <c r="N20" s="13">
        <v>7.2259275699613799</v>
      </c>
      <c r="O20" s="12">
        <v>2.6818599999999999</v>
      </c>
      <c r="P20" s="13">
        <v>5.2076892963776507</v>
      </c>
      <c r="Q20" s="2"/>
    </row>
    <row r="21" spans="1:17" x14ac:dyDescent="0.25">
      <c r="A21" s="6" t="s">
        <v>17</v>
      </c>
      <c r="B21" s="6" t="s">
        <v>32</v>
      </c>
      <c r="C21" s="7">
        <v>212</v>
      </c>
      <c r="D21" s="8">
        <v>5.8693244739756363</v>
      </c>
      <c r="E21" s="7">
        <v>1145</v>
      </c>
      <c r="F21" s="8">
        <v>4.3809305172941535</v>
      </c>
      <c r="G21" s="9">
        <v>1069.8539800000001</v>
      </c>
      <c r="H21" s="8">
        <v>3.6859415432621008</v>
      </c>
      <c r="I21" s="9">
        <v>344.17361999999991</v>
      </c>
      <c r="J21" s="8">
        <v>2.8722635881810561</v>
      </c>
      <c r="K21" s="9">
        <v>725.68035999999972</v>
      </c>
      <c r="L21" s="8">
        <v>4.3141539319535998</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3612</v>
      </c>
      <c r="D23" s="17">
        <f t="shared" ref="D23:P23" si="0">SUM(D4:D22)</f>
        <v>99.999999999999986</v>
      </c>
      <c r="E23" s="15">
        <f>SUM(E4:E22)</f>
        <v>26136</v>
      </c>
      <c r="F23" s="17">
        <f t="shared" si="0"/>
        <v>100.00000000000003</v>
      </c>
      <c r="G23" s="15">
        <f>SUM(G4:G22)</f>
        <v>29025.256300000001</v>
      </c>
      <c r="H23" s="17">
        <f t="shared" si="0"/>
        <v>100</v>
      </c>
      <c r="I23" s="15">
        <f t="shared" si="0"/>
        <v>11982.661389999996</v>
      </c>
      <c r="J23" s="17">
        <f t="shared" si="0"/>
        <v>100.00000000000003</v>
      </c>
      <c r="K23" s="15">
        <f>SUM(K4:K22)</f>
        <v>16820.9195</v>
      </c>
      <c r="L23" s="17">
        <f t="shared" si="0"/>
        <v>100</v>
      </c>
      <c r="M23" s="15">
        <f t="shared" si="0"/>
        <v>170.17746</v>
      </c>
      <c r="N23" s="17">
        <f t="shared" si="0"/>
        <v>100</v>
      </c>
      <c r="O23" s="15">
        <f t="shared" si="0"/>
        <v>51.498080000000002</v>
      </c>
      <c r="P23" s="17">
        <f t="shared" si="0"/>
        <v>100</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{0F1F6FDF-2FFE-4453-AE70-1CC649646001}</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F1F6FDF-2FFE-4453-AE70-1CC649646001}">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B8A6D-027E-444A-9AD0-907ED97DF2FC}">
  <dimension ref="A1:Q29"/>
  <sheetViews>
    <sheetView view="pageLayout" zoomScale="110" zoomScaleNormal="100" zoomScalePageLayoutView="110" workbookViewId="0"/>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71</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67</v>
      </c>
      <c r="D4" s="8">
        <v>1.7104927240234873</v>
      </c>
      <c r="E4" s="7">
        <v>714</v>
      </c>
      <c r="F4" s="8">
        <v>3.0249110320284696</v>
      </c>
      <c r="G4" s="9">
        <v>681.68948999999986</v>
      </c>
      <c r="H4" s="8">
        <v>2.2940024922532323</v>
      </c>
      <c r="I4" s="9">
        <v>318.07426999999996</v>
      </c>
      <c r="J4" s="8">
        <v>2.5003216683098199</v>
      </c>
      <c r="K4" s="9">
        <v>363.61521999999997</v>
      </c>
      <c r="L4" s="8">
        <v>2.1775125062675129</v>
      </c>
      <c r="M4" s="10" t="s">
        <v>37</v>
      </c>
      <c r="N4" s="11" t="s">
        <v>37</v>
      </c>
      <c r="O4" s="10" t="s">
        <v>37</v>
      </c>
      <c r="P4" s="11" t="s">
        <v>37</v>
      </c>
      <c r="Q4" s="1"/>
    </row>
    <row r="5" spans="1:17" x14ac:dyDescent="0.25">
      <c r="A5" s="6" t="s">
        <v>2</v>
      </c>
      <c r="B5" s="6" t="s">
        <v>33</v>
      </c>
      <c r="C5" s="7">
        <v>389</v>
      </c>
      <c r="D5" s="8">
        <v>9.9310696961960687</v>
      </c>
      <c r="E5" s="7">
        <v>2468</v>
      </c>
      <c r="F5" s="8">
        <v>10.455854939840705</v>
      </c>
      <c r="G5" s="9">
        <v>2209.8985799999991</v>
      </c>
      <c r="H5" s="8">
        <v>7.4366891737569221</v>
      </c>
      <c r="I5" s="9">
        <v>956.35050999999942</v>
      </c>
      <c r="J5" s="8">
        <v>7.5176904521454899</v>
      </c>
      <c r="K5" s="9">
        <v>1251.4607899999999</v>
      </c>
      <c r="L5" s="8">
        <v>7.4943824445203946</v>
      </c>
      <c r="M5" s="12">
        <v>2.0872599999999997</v>
      </c>
      <c r="N5" s="13">
        <v>0.84247192530501491</v>
      </c>
      <c r="O5" s="10" t="s">
        <v>37</v>
      </c>
      <c r="P5" s="11" t="s">
        <v>37</v>
      </c>
      <c r="Q5" s="1"/>
    </row>
    <row r="6" spans="1:17" x14ac:dyDescent="0.25">
      <c r="A6" s="6" t="s">
        <v>3</v>
      </c>
      <c r="B6" s="6" t="s">
        <v>18</v>
      </c>
      <c r="C6" s="7">
        <v>7</v>
      </c>
      <c r="D6" s="8">
        <v>0.17870819504723004</v>
      </c>
      <c r="E6" s="7">
        <v>48</v>
      </c>
      <c r="F6" s="8">
        <v>0.20335536349771224</v>
      </c>
      <c r="G6" s="9">
        <v>98.068939999999998</v>
      </c>
      <c r="H6" s="8">
        <v>0.33001886646753603</v>
      </c>
      <c r="I6" s="9">
        <v>20.240939999999998</v>
      </c>
      <c r="J6" s="8">
        <v>0.15911020048543686</v>
      </c>
      <c r="K6" s="12">
        <v>77.827999999999989</v>
      </c>
      <c r="L6" s="13">
        <v>0.46607356902658792</v>
      </c>
      <c r="M6" s="18" t="s">
        <v>37</v>
      </c>
      <c r="N6" s="11" t="s">
        <v>37</v>
      </c>
      <c r="O6" s="10" t="s">
        <v>37</v>
      </c>
      <c r="P6" s="11" t="s">
        <v>37</v>
      </c>
      <c r="Q6" s="2"/>
    </row>
    <row r="7" spans="1:17" x14ac:dyDescent="0.25">
      <c r="A7" s="6" t="s">
        <v>4</v>
      </c>
      <c r="B7" s="6" t="s">
        <v>19</v>
      </c>
      <c r="C7" s="7">
        <v>2</v>
      </c>
      <c r="D7" s="8">
        <v>5.1059484299208584E-2</v>
      </c>
      <c r="E7" s="7">
        <v>4</v>
      </c>
      <c r="F7" s="8">
        <v>1.6946280291476021E-2</v>
      </c>
      <c r="G7" s="9">
        <v>14.739830000000001</v>
      </c>
      <c r="H7" s="8">
        <v>4.9602065531902169E-2</v>
      </c>
      <c r="I7" s="9">
        <v>11.873239999999999</v>
      </c>
      <c r="J7" s="13">
        <v>9.3333293651960261E-2</v>
      </c>
      <c r="K7" s="9">
        <v>2.86659</v>
      </c>
      <c r="L7" s="8">
        <v>1.7166595983912306E-2</v>
      </c>
      <c r="M7" s="10" t="s">
        <v>37</v>
      </c>
      <c r="N7" s="11" t="s">
        <v>37</v>
      </c>
      <c r="O7" s="10" t="s">
        <v>37</v>
      </c>
      <c r="P7" s="10" t="s">
        <v>37</v>
      </c>
      <c r="Q7" s="2"/>
    </row>
    <row r="8" spans="1:17" x14ac:dyDescent="0.25">
      <c r="A8" s="6" t="s">
        <v>5</v>
      </c>
      <c r="B8" s="6" t="s">
        <v>20</v>
      </c>
      <c r="C8" s="7">
        <v>1042</v>
      </c>
      <c r="D8" s="8">
        <v>26.60199131988767</v>
      </c>
      <c r="E8" s="7">
        <v>5619</v>
      </c>
      <c r="F8" s="13">
        <v>23.805287239450941</v>
      </c>
      <c r="G8" s="9">
        <v>7022.8976699999985</v>
      </c>
      <c r="H8" s="13">
        <v>23.633259708638633</v>
      </c>
      <c r="I8" s="12">
        <v>2614.9438399999981</v>
      </c>
      <c r="J8" s="13">
        <v>20.555578873340757</v>
      </c>
      <c r="K8" s="12">
        <v>4335.6616999999978</v>
      </c>
      <c r="L8" s="13">
        <v>25.964143015507052</v>
      </c>
      <c r="M8" s="12">
        <v>39.791370000000001</v>
      </c>
      <c r="N8" s="13">
        <v>16.060822367325688</v>
      </c>
      <c r="O8" s="12">
        <v>32.500909999999998</v>
      </c>
      <c r="P8" s="12">
        <v>67.119452138871836</v>
      </c>
      <c r="Q8" s="2"/>
    </row>
    <row r="9" spans="1:17" x14ac:dyDescent="0.25">
      <c r="A9" s="6" t="s">
        <v>6</v>
      </c>
      <c r="B9" s="6" t="s">
        <v>21</v>
      </c>
      <c r="C9" s="7">
        <v>365</v>
      </c>
      <c r="D9" s="8">
        <v>9.3183558846055661</v>
      </c>
      <c r="E9" s="7">
        <v>2820</v>
      </c>
      <c r="F9" s="8">
        <v>11.947127605490595</v>
      </c>
      <c r="G9" s="9">
        <v>2339.4292099999989</v>
      </c>
      <c r="H9" s="8">
        <v>7.8725820434608851</v>
      </c>
      <c r="I9" s="12">
        <v>982.55694999999992</v>
      </c>
      <c r="J9" s="13">
        <v>7.7236943196738572</v>
      </c>
      <c r="K9" s="9">
        <v>1341.6117999999985</v>
      </c>
      <c r="L9" s="8">
        <v>8.0342524525130319</v>
      </c>
      <c r="M9" s="14">
        <v>14.137410000000001</v>
      </c>
      <c r="N9" s="8">
        <v>5.7062230012199597</v>
      </c>
      <c r="O9" s="12">
        <v>1.1229899999999999</v>
      </c>
      <c r="P9" s="13">
        <v>2.3191496348081233</v>
      </c>
      <c r="Q9" s="2"/>
    </row>
    <row r="10" spans="1:17" x14ac:dyDescent="0.25">
      <c r="A10" s="6" t="s">
        <v>7</v>
      </c>
      <c r="B10" s="6" t="s">
        <v>22</v>
      </c>
      <c r="C10" s="7">
        <v>291</v>
      </c>
      <c r="D10" s="8">
        <v>7.4291549655348481</v>
      </c>
      <c r="E10" s="7">
        <v>1765</v>
      </c>
      <c r="F10" s="8">
        <v>7.4775461786137951</v>
      </c>
      <c r="G10" s="9">
        <v>2400.0228199999988</v>
      </c>
      <c r="H10" s="8">
        <v>8.0764899727948407</v>
      </c>
      <c r="I10" s="9">
        <v>1143.6905999999999</v>
      </c>
      <c r="J10" s="8">
        <v>8.9903354616588746</v>
      </c>
      <c r="K10" s="9">
        <v>1251.1457900000003</v>
      </c>
      <c r="L10" s="8">
        <v>7.4924960646282841</v>
      </c>
      <c r="M10" s="14">
        <v>4.6840399999999995</v>
      </c>
      <c r="N10" s="8">
        <v>1.8905992530905118</v>
      </c>
      <c r="O10" s="12">
        <v>0.50236999999999998</v>
      </c>
      <c r="P10" s="13">
        <v>1.0374724637250172</v>
      </c>
      <c r="Q10" s="2"/>
    </row>
    <row r="11" spans="1:17" x14ac:dyDescent="0.25">
      <c r="A11" s="6" t="s">
        <v>8</v>
      </c>
      <c r="B11" s="6" t="s">
        <v>23</v>
      </c>
      <c r="C11" s="7">
        <v>397</v>
      </c>
      <c r="D11" s="8">
        <v>10.135307633392902</v>
      </c>
      <c r="E11" s="7">
        <v>3216</v>
      </c>
      <c r="F11" s="8">
        <v>13.62480935434672</v>
      </c>
      <c r="G11" s="9">
        <v>3537.4838999999956</v>
      </c>
      <c r="H11" s="8">
        <v>11.904242330192996</v>
      </c>
      <c r="I11" s="9">
        <v>1253.4706699999997</v>
      </c>
      <c r="J11" s="8">
        <v>9.8532958255058727</v>
      </c>
      <c r="K11" s="9">
        <v>2264.0199900000007</v>
      </c>
      <c r="L11" s="8">
        <v>13.558100903104799</v>
      </c>
      <c r="M11" s="14">
        <v>7.8056000000000001</v>
      </c>
      <c r="N11" s="8">
        <v>3.1505413126111868</v>
      </c>
      <c r="O11" s="12">
        <v>12.18765</v>
      </c>
      <c r="P11" s="13">
        <v>25.169399590975189</v>
      </c>
      <c r="Q11" s="2"/>
    </row>
    <row r="12" spans="1:17" x14ac:dyDescent="0.25">
      <c r="A12" s="6" t="s">
        <v>9</v>
      </c>
      <c r="B12" s="6" t="s">
        <v>24</v>
      </c>
      <c r="C12" s="7">
        <v>117</v>
      </c>
      <c r="D12" s="8">
        <v>2.9869798315037017</v>
      </c>
      <c r="E12" s="7">
        <v>566</v>
      </c>
      <c r="F12" s="8">
        <v>2.3978986612438571</v>
      </c>
      <c r="G12" s="9">
        <v>515.70137000000022</v>
      </c>
      <c r="H12" s="8">
        <v>1.7354238922451435</v>
      </c>
      <c r="I12" s="9">
        <v>145.77739</v>
      </c>
      <c r="J12" s="8">
        <v>1.1459284869746031</v>
      </c>
      <c r="K12" s="9">
        <v>360.10675000000009</v>
      </c>
      <c r="L12" s="8">
        <v>2.1565020070291583</v>
      </c>
      <c r="M12" s="14">
        <v>9.8172499999999996</v>
      </c>
      <c r="N12" s="8">
        <v>3.9624950934242302</v>
      </c>
      <c r="O12" s="10" t="s">
        <v>37</v>
      </c>
      <c r="P12" s="11" t="s">
        <v>37</v>
      </c>
      <c r="Q12" s="2"/>
    </row>
    <row r="13" spans="1:17" x14ac:dyDescent="0.25">
      <c r="A13" s="6" t="s">
        <v>10</v>
      </c>
      <c r="B13" s="6" t="s">
        <v>25</v>
      </c>
      <c r="C13" s="7">
        <v>36</v>
      </c>
      <c r="D13" s="8">
        <v>0.91907071738575441</v>
      </c>
      <c r="E13" s="7">
        <v>309</v>
      </c>
      <c r="F13" s="8">
        <v>1.3091001525165227</v>
      </c>
      <c r="G13" s="9">
        <v>202.57631000000003</v>
      </c>
      <c r="H13" s="8">
        <v>0.68170415831328657</v>
      </c>
      <c r="I13" s="9">
        <v>70.560900000000004</v>
      </c>
      <c r="J13" s="8">
        <v>0.55466588732701472</v>
      </c>
      <c r="K13" s="9">
        <v>132.01541</v>
      </c>
      <c r="L13" s="8">
        <v>0.79057528531130594</v>
      </c>
      <c r="M13" s="10" t="s">
        <v>37</v>
      </c>
      <c r="N13" s="11" t="s">
        <v>37</v>
      </c>
      <c r="O13" s="10" t="s">
        <v>37</v>
      </c>
      <c r="P13" s="11" t="s">
        <v>37</v>
      </c>
      <c r="Q13" s="2"/>
    </row>
    <row r="14" spans="1:17" x14ac:dyDescent="0.25">
      <c r="A14" s="6" t="s">
        <v>11</v>
      </c>
      <c r="B14" s="6" t="s">
        <v>26</v>
      </c>
      <c r="C14" s="7">
        <v>15</v>
      </c>
      <c r="D14" s="8">
        <v>0.38294613224406432</v>
      </c>
      <c r="E14" s="7">
        <v>274</v>
      </c>
      <c r="F14" s="8">
        <v>1.1608201999661074</v>
      </c>
      <c r="G14" s="9">
        <v>217.39793000000003</v>
      </c>
      <c r="H14" s="8">
        <v>0.73158146127600387</v>
      </c>
      <c r="I14" s="9">
        <v>58.515219999999999</v>
      </c>
      <c r="J14" s="8">
        <v>0.45997707545447225</v>
      </c>
      <c r="K14" s="9">
        <v>70.658710000000013</v>
      </c>
      <c r="L14" s="8">
        <v>0.42314022141793023</v>
      </c>
      <c r="M14" s="12">
        <v>88.224040000000002</v>
      </c>
      <c r="N14" s="13">
        <v>35.609496103497726</v>
      </c>
      <c r="O14" s="10" t="s">
        <v>37</v>
      </c>
      <c r="P14" s="11" t="s">
        <v>37</v>
      </c>
      <c r="Q14" s="2"/>
    </row>
    <row r="15" spans="1:17" x14ac:dyDescent="0.25">
      <c r="A15" s="6" t="s">
        <v>12</v>
      </c>
      <c r="B15" s="6" t="s">
        <v>27</v>
      </c>
      <c r="C15" s="7">
        <v>451</v>
      </c>
      <c r="D15" s="8">
        <v>11.513913709471534</v>
      </c>
      <c r="E15" s="7">
        <v>2169</v>
      </c>
      <c r="F15" s="8">
        <v>9.1891204880528718</v>
      </c>
      <c r="G15" s="9">
        <v>4912.9707299999882</v>
      </c>
      <c r="H15" s="8">
        <v>16.532992314414525</v>
      </c>
      <c r="I15" s="9">
        <v>1705.4837099999993</v>
      </c>
      <c r="J15" s="8">
        <v>13.406484828409479</v>
      </c>
      <c r="K15" s="12">
        <v>3151.546829999998</v>
      </c>
      <c r="L15" s="13">
        <v>18.873062124332229</v>
      </c>
      <c r="M15" s="12">
        <v>55.940310000000004</v>
      </c>
      <c r="N15" s="13">
        <v>22.578950714266259</v>
      </c>
      <c r="O15" s="10" t="s">
        <v>37</v>
      </c>
      <c r="P15" s="11" t="s">
        <v>37</v>
      </c>
      <c r="Q15" s="2"/>
    </row>
    <row r="16" spans="1:17" x14ac:dyDescent="0.25">
      <c r="A16" s="6" t="s">
        <v>13</v>
      </c>
      <c r="B16" s="6" t="s">
        <v>28</v>
      </c>
      <c r="C16" s="7">
        <v>229</v>
      </c>
      <c r="D16" s="8">
        <v>5.8463109522593824</v>
      </c>
      <c r="E16" s="7">
        <v>1104</v>
      </c>
      <c r="F16" s="8">
        <v>4.677173360447382</v>
      </c>
      <c r="G16" s="9">
        <v>1002.1405500000004</v>
      </c>
      <c r="H16" s="8">
        <v>3.3723754774157162</v>
      </c>
      <c r="I16" s="9">
        <v>351.39413000000002</v>
      </c>
      <c r="J16" s="8">
        <v>2.762242784856122</v>
      </c>
      <c r="K16" s="12">
        <v>641.27140000000009</v>
      </c>
      <c r="L16" s="13">
        <v>3.8402586487212411</v>
      </c>
      <c r="M16" s="14">
        <v>8.9922899999999988</v>
      </c>
      <c r="N16" s="13">
        <v>3.6295199779620329</v>
      </c>
      <c r="O16" s="12">
        <v>0.48277999999999999</v>
      </c>
      <c r="P16" s="13">
        <v>0.99701605596903398</v>
      </c>
      <c r="Q16" s="3"/>
    </row>
    <row r="17" spans="1:17" x14ac:dyDescent="0.25">
      <c r="A17" s="6" t="s">
        <v>55</v>
      </c>
      <c r="B17" s="6" t="s">
        <v>56</v>
      </c>
      <c r="C17" s="7">
        <v>2</v>
      </c>
      <c r="D17" s="8">
        <v>5.1059484299208584E-2</v>
      </c>
      <c r="E17" s="7">
        <v>4</v>
      </c>
      <c r="F17" s="8">
        <v>1.6946280291476021E-2</v>
      </c>
      <c r="G17" s="9">
        <v>3.2458800000000001</v>
      </c>
      <c r="H17" s="8">
        <v>1.0922945004704301E-2</v>
      </c>
      <c r="I17" s="9">
        <v>1.4826100000000002</v>
      </c>
      <c r="J17" s="8">
        <v>1.1654516753753215E-2</v>
      </c>
      <c r="K17" s="9">
        <v>1.7632699999999999</v>
      </c>
      <c r="L17" s="8">
        <v>1.0559355785289508E-2</v>
      </c>
      <c r="M17" s="18" t="s">
        <v>37</v>
      </c>
      <c r="N17" s="11" t="s">
        <v>37</v>
      </c>
      <c r="O17" s="10" t="s">
        <v>37</v>
      </c>
      <c r="P17" s="11" t="s">
        <v>37</v>
      </c>
      <c r="Q17" s="2"/>
    </row>
    <row r="18" spans="1:17" x14ac:dyDescent="0.25">
      <c r="A18" s="6" t="s">
        <v>14</v>
      </c>
      <c r="B18" s="6" t="s">
        <v>29</v>
      </c>
      <c r="C18" s="7">
        <v>92</v>
      </c>
      <c r="D18" s="19">
        <v>2.3487362777635945</v>
      </c>
      <c r="E18" s="7">
        <v>552</v>
      </c>
      <c r="F18" s="19">
        <v>2.338586680223691</v>
      </c>
      <c r="G18" s="9">
        <v>301.85982999999993</v>
      </c>
      <c r="H18" s="19">
        <v>1.0158102955806712</v>
      </c>
      <c r="I18" s="12">
        <v>73.668819999999997</v>
      </c>
      <c r="J18" s="21">
        <v>0.5790966585408367</v>
      </c>
      <c r="K18" s="12">
        <v>228.19102999999998</v>
      </c>
      <c r="L18" s="21">
        <v>1.3665237160398984</v>
      </c>
      <c r="M18" s="18" t="s">
        <v>37</v>
      </c>
      <c r="N18" s="20" t="s">
        <v>37</v>
      </c>
      <c r="O18" s="10" t="s">
        <v>37</v>
      </c>
      <c r="P18" s="20" t="s">
        <v>37</v>
      </c>
      <c r="Q18" s="2"/>
    </row>
    <row r="19" spans="1:17" x14ac:dyDescent="0.25">
      <c r="A19" s="6" t="s">
        <v>15</v>
      </c>
      <c r="B19" s="6" t="s">
        <v>30</v>
      </c>
      <c r="C19" s="7">
        <v>35</v>
      </c>
      <c r="D19" s="8">
        <v>0.89354097523615017</v>
      </c>
      <c r="E19" s="7">
        <v>323</v>
      </c>
      <c r="F19" s="8">
        <v>1.3684121335366888</v>
      </c>
      <c r="G19" s="9">
        <v>2473.6426699999979</v>
      </c>
      <c r="H19" s="8">
        <v>8.3242334423022069</v>
      </c>
      <c r="I19" s="12">
        <v>2260.4823499999993</v>
      </c>
      <c r="J19" s="13">
        <v>17.769224151758337</v>
      </c>
      <c r="K19" s="9">
        <v>213.16032999999996</v>
      </c>
      <c r="L19" s="8">
        <v>1.2765122549466164</v>
      </c>
      <c r="M19" s="10" t="s">
        <v>37</v>
      </c>
      <c r="N19" s="11" t="s">
        <v>37</v>
      </c>
      <c r="O19" s="10" t="s">
        <v>37</v>
      </c>
      <c r="P19" s="11" t="s">
        <v>37</v>
      </c>
      <c r="Q19" s="2"/>
    </row>
    <row r="20" spans="1:17" x14ac:dyDescent="0.25">
      <c r="A20" s="6" t="s">
        <v>16</v>
      </c>
      <c r="B20" s="6" t="s">
        <v>31</v>
      </c>
      <c r="C20" s="7">
        <v>140</v>
      </c>
      <c r="D20" s="8">
        <v>3.5741639009446007</v>
      </c>
      <c r="E20" s="7">
        <v>498</v>
      </c>
      <c r="F20" s="8">
        <v>2.1098118962887646</v>
      </c>
      <c r="G20" s="9">
        <v>415.36263999999983</v>
      </c>
      <c r="H20" s="8">
        <v>1.3977667916647531</v>
      </c>
      <c r="I20" s="12">
        <v>127.71224999999998</v>
      </c>
      <c r="J20" s="13">
        <v>1.0039218387064155</v>
      </c>
      <c r="K20" s="9">
        <v>269.74993000000001</v>
      </c>
      <c r="L20" s="8">
        <v>1.6153995042885887</v>
      </c>
      <c r="M20" s="14">
        <v>16.27468</v>
      </c>
      <c r="N20" s="13">
        <v>6.568880251297406</v>
      </c>
      <c r="O20" s="12">
        <v>1.6257900000000001</v>
      </c>
      <c r="P20" s="13">
        <v>3.3575101156508067</v>
      </c>
      <c r="Q20" s="2"/>
    </row>
    <row r="21" spans="1:17" x14ac:dyDescent="0.25">
      <c r="A21" s="6" t="s">
        <v>17</v>
      </c>
      <c r="B21" s="6" t="s">
        <v>32</v>
      </c>
      <c r="C21" s="7">
        <v>240</v>
      </c>
      <c r="D21" s="8">
        <v>6.1271381159050291</v>
      </c>
      <c r="E21" s="7">
        <v>1151</v>
      </c>
      <c r="F21" s="8">
        <v>4.8762921538722246</v>
      </c>
      <c r="G21" s="9">
        <v>1367.0333500000013</v>
      </c>
      <c r="H21" s="8">
        <v>4.6003025686860575</v>
      </c>
      <c r="I21" s="9">
        <v>625.05558000000008</v>
      </c>
      <c r="J21" s="8">
        <v>4.9134436764468967</v>
      </c>
      <c r="K21" s="9">
        <v>741.97773999999959</v>
      </c>
      <c r="L21" s="8">
        <v>4.4433393305761628</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3917</v>
      </c>
      <c r="D23" s="17">
        <f t="shared" ref="D23:P23" si="0">SUM(D4:D22)</f>
        <v>99.999999999999986</v>
      </c>
      <c r="E23" s="15">
        <f>SUM(E4:E22)</f>
        <v>23604</v>
      </c>
      <c r="F23" s="17">
        <f t="shared" si="0"/>
        <v>100</v>
      </c>
      <c r="G23" s="15">
        <f>SUM(G4:G22)</f>
        <v>29716.161699999975</v>
      </c>
      <c r="H23" s="17">
        <f t="shared" si="0"/>
        <v>100.00000000000003</v>
      </c>
      <c r="I23" s="15">
        <f t="shared" si="0"/>
        <v>12721.333979999996</v>
      </c>
      <c r="J23" s="17">
        <f t="shared" si="0"/>
        <v>100.00000000000001</v>
      </c>
      <c r="K23" s="15">
        <f>SUM(K4:K22)</f>
        <v>16698.651279999995</v>
      </c>
      <c r="L23" s="17">
        <f t="shared" si="0"/>
        <v>99.999999999999972</v>
      </c>
      <c r="M23" s="15">
        <f t="shared" si="0"/>
        <v>247.75424999999998</v>
      </c>
      <c r="N23" s="17">
        <f t="shared" si="0"/>
        <v>100.00000000000001</v>
      </c>
      <c r="O23" s="15">
        <f t="shared" si="0"/>
        <v>48.422489999999996</v>
      </c>
      <c r="P23" s="17">
        <f t="shared" si="0"/>
        <v>100.00000000000001</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{C96D0E88-BFBC-490A-A54E-8C6DDB479874}</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96D0E88-BFBC-490A-A54E-8C6DDB47987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ABC20-EB71-4401-A11D-61CA2E704146}">
  <dimension ref="A1:Q29"/>
  <sheetViews>
    <sheetView view="pageLayout" zoomScale="110" zoomScaleNormal="100" zoomScalePageLayoutView="110" workbookViewId="0">
      <selection activeCell="P22" sqref="P22"/>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72</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63</v>
      </c>
      <c r="D4" s="8">
        <v>1.729818780889621</v>
      </c>
      <c r="E4" s="7">
        <v>639</v>
      </c>
      <c r="F4" s="8">
        <v>2.7379065084193837</v>
      </c>
      <c r="G4" s="9">
        <v>735.26693999999986</v>
      </c>
      <c r="H4" s="8">
        <v>2.4913043377098054</v>
      </c>
      <c r="I4" s="9">
        <v>344.49992999999995</v>
      </c>
      <c r="J4" s="8">
        <v>2.7555921480492027</v>
      </c>
      <c r="K4" s="9">
        <v>389.8562100000002</v>
      </c>
      <c r="L4" s="8">
        <v>2.3361574631218995</v>
      </c>
      <c r="M4" s="12">
        <v>0.91079999999999994</v>
      </c>
      <c r="N4" s="13">
        <v>0.32715519591632158</v>
      </c>
      <c r="O4" s="10" t="s">
        <v>37</v>
      </c>
      <c r="P4" s="11" t="s">
        <v>37</v>
      </c>
      <c r="Q4" s="1"/>
    </row>
    <row r="5" spans="1:17" x14ac:dyDescent="0.25">
      <c r="A5" s="6" t="s">
        <v>2</v>
      </c>
      <c r="B5" s="6" t="s">
        <v>33</v>
      </c>
      <c r="C5" s="7">
        <v>375</v>
      </c>
      <c r="D5" s="8">
        <v>10.29654036243822</v>
      </c>
      <c r="E5" s="7">
        <v>2487</v>
      </c>
      <c r="F5" s="8">
        <v>10.655983546852907</v>
      </c>
      <c r="G5" s="9">
        <v>2320.8620400000009</v>
      </c>
      <c r="H5" s="8">
        <v>7.8637748454704504</v>
      </c>
      <c r="I5" s="9">
        <v>1023.9441000000002</v>
      </c>
      <c r="J5" s="8">
        <v>8.1903422215537418</v>
      </c>
      <c r="K5" s="9">
        <v>1294.19984</v>
      </c>
      <c r="L5" s="8">
        <v>7.7553070527904806</v>
      </c>
      <c r="M5" s="12">
        <v>2.7181199999999999</v>
      </c>
      <c r="N5" s="13">
        <v>0.97633627703565207</v>
      </c>
      <c r="O5" s="10" t="s">
        <v>37</v>
      </c>
      <c r="P5" s="11" t="s">
        <v>37</v>
      </c>
      <c r="Q5" s="1"/>
    </row>
    <row r="6" spans="1:17" x14ac:dyDescent="0.25">
      <c r="A6" s="6" t="s">
        <v>3</v>
      </c>
      <c r="B6" s="6" t="s">
        <v>18</v>
      </c>
      <c r="C6" s="7">
        <v>6</v>
      </c>
      <c r="D6" s="8">
        <v>0.16474464579901155</v>
      </c>
      <c r="E6" s="7">
        <v>37</v>
      </c>
      <c r="F6" s="8">
        <v>0.15853292771755431</v>
      </c>
      <c r="G6" s="9">
        <v>21.846169999999997</v>
      </c>
      <c r="H6" s="8">
        <v>7.4021358941210966E-2</v>
      </c>
      <c r="I6" s="9">
        <v>4.87256</v>
      </c>
      <c r="J6" s="8">
        <v>3.8974719318226353E-2</v>
      </c>
      <c r="K6" s="12">
        <v>16.973610000000001</v>
      </c>
      <c r="L6" s="13">
        <v>0.10171192521884027</v>
      </c>
      <c r="M6" s="18" t="s">
        <v>37</v>
      </c>
      <c r="N6" s="11" t="s">
        <v>37</v>
      </c>
      <c r="O6" s="10" t="s">
        <v>37</v>
      </c>
      <c r="P6" s="11" t="s">
        <v>37</v>
      </c>
      <c r="Q6" s="2"/>
    </row>
    <row r="7" spans="1:17" x14ac:dyDescent="0.25">
      <c r="A7" s="6" t="s">
        <v>4</v>
      </c>
      <c r="B7" s="6" t="s">
        <v>19</v>
      </c>
      <c r="C7" s="7">
        <v>2</v>
      </c>
      <c r="D7" s="8">
        <v>5.4914881933003847E-2</v>
      </c>
      <c r="E7" s="7">
        <v>5</v>
      </c>
      <c r="F7" s="8">
        <v>2.1423368610480314E-2</v>
      </c>
      <c r="G7" s="9">
        <v>14.51939</v>
      </c>
      <c r="H7" s="8">
        <v>4.9196036595770744E-2</v>
      </c>
      <c r="I7" s="9">
        <v>11.82901</v>
      </c>
      <c r="J7" s="13">
        <v>9.461809491571016E-2</v>
      </c>
      <c r="K7" s="9">
        <v>2.6903800000000002</v>
      </c>
      <c r="L7" s="8">
        <v>1.6121716557070856E-2</v>
      </c>
      <c r="M7" s="10" t="s">
        <v>37</v>
      </c>
      <c r="N7" s="11" t="s">
        <v>37</v>
      </c>
      <c r="O7" s="10" t="s">
        <v>37</v>
      </c>
      <c r="P7" s="10" t="s">
        <v>37</v>
      </c>
      <c r="Q7" s="2"/>
    </row>
    <row r="8" spans="1:17" x14ac:dyDescent="0.25">
      <c r="A8" s="6" t="s">
        <v>5</v>
      </c>
      <c r="B8" s="6" t="s">
        <v>20</v>
      </c>
      <c r="C8" s="7">
        <v>953</v>
      </c>
      <c r="D8" s="8">
        <v>26.16694124107633</v>
      </c>
      <c r="E8" s="7">
        <v>5535</v>
      </c>
      <c r="F8" s="13">
        <v>23.715669051801704</v>
      </c>
      <c r="G8" s="9">
        <v>6846.600639999986</v>
      </c>
      <c r="H8" s="13">
        <v>23.198331034710602</v>
      </c>
      <c r="I8" s="12">
        <v>2606.2373099999986</v>
      </c>
      <c r="J8" s="13">
        <v>20.846817203675116</v>
      </c>
      <c r="K8" s="12">
        <v>4179.6099199999999</v>
      </c>
      <c r="L8" s="13">
        <v>25.045713411994434</v>
      </c>
      <c r="M8" s="12">
        <v>39.750879999999995</v>
      </c>
      <c r="N8" s="13">
        <v>14.278334359075744</v>
      </c>
      <c r="O8" s="12">
        <v>21.00254</v>
      </c>
      <c r="P8" s="12">
        <v>46.506850073405516</v>
      </c>
      <c r="Q8" s="2"/>
    </row>
    <row r="9" spans="1:17" x14ac:dyDescent="0.25">
      <c r="A9" s="6" t="s">
        <v>6</v>
      </c>
      <c r="B9" s="6" t="s">
        <v>21</v>
      </c>
      <c r="C9" s="7">
        <v>347</v>
      </c>
      <c r="D9" s="8">
        <v>9.5277320153761664</v>
      </c>
      <c r="E9" s="7">
        <v>2879</v>
      </c>
      <c r="F9" s="8">
        <v>12.335575645914563</v>
      </c>
      <c r="G9" s="9">
        <v>2451.842889999999</v>
      </c>
      <c r="H9" s="8">
        <v>8.307577146389777</v>
      </c>
      <c r="I9" s="12">
        <v>1057.9154300000002</v>
      </c>
      <c r="J9" s="13">
        <v>8.462072698267594</v>
      </c>
      <c r="K9" s="9">
        <v>1374.6452500000003</v>
      </c>
      <c r="L9" s="8">
        <v>8.2373646425500517</v>
      </c>
      <c r="M9" s="14">
        <v>17.23441</v>
      </c>
      <c r="N9" s="8">
        <v>6.1905212780546908</v>
      </c>
      <c r="O9" s="12">
        <v>2.0478000000000001</v>
      </c>
      <c r="P9" s="13">
        <v>4.5345338030695244</v>
      </c>
      <c r="Q9" s="2"/>
    </row>
    <row r="10" spans="1:17" x14ac:dyDescent="0.25">
      <c r="A10" s="6" t="s">
        <v>7</v>
      </c>
      <c r="B10" s="6" t="s">
        <v>22</v>
      </c>
      <c r="C10" s="7">
        <v>278</v>
      </c>
      <c r="D10" s="8">
        <v>7.6331685886875347</v>
      </c>
      <c r="E10" s="7">
        <v>1794</v>
      </c>
      <c r="F10" s="8">
        <v>7.6867046574403357</v>
      </c>
      <c r="G10" s="9">
        <v>2321.4181399999984</v>
      </c>
      <c r="H10" s="8">
        <v>7.8656590786201059</v>
      </c>
      <c r="I10" s="9">
        <v>1091.6308399999994</v>
      </c>
      <c r="J10" s="8">
        <v>8.7317561175479899</v>
      </c>
      <c r="K10" s="9">
        <v>1224.1681100000003</v>
      </c>
      <c r="L10" s="8">
        <v>7.3356519479126154</v>
      </c>
      <c r="M10" s="14">
        <v>1.8746799999999999</v>
      </c>
      <c r="N10" s="8">
        <v>0.67337648515635673</v>
      </c>
      <c r="O10" s="12">
        <v>3.7444899999999999</v>
      </c>
      <c r="P10" s="13">
        <v>8.2915892568882725</v>
      </c>
      <c r="Q10" s="2"/>
    </row>
    <row r="11" spans="1:17" x14ac:dyDescent="0.25">
      <c r="A11" s="6" t="s">
        <v>8</v>
      </c>
      <c r="B11" s="6" t="s">
        <v>23</v>
      </c>
      <c r="C11" s="7">
        <v>374</v>
      </c>
      <c r="D11" s="8">
        <v>10.269082921471719</v>
      </c>
      <c r="E11" s="7">
        <v>3157</v>
      </c>
      <c r="F11" s="8">
        <v>13.52671494065727</v>
      </c>
      <c r="G11" s="9">
        <v>3493.6202899999989</v>
      </c>
      <c r="H11" s="8">
        <v>11.837430610966933</v>
      </c>
      <c r="I11" s="9">
        <v>1294.1395099999995</v>
      </c>
      <c r="J11" s="8">
        <v>10.351586057611803</v>
      </c>
      <c r="K11" s="9">
        <v>2179.8206500000006</v>
      </c>
      <c r="L11" s="8">
        <v>13.062262827016987</v>
      </c>
      <c r="M11" s="14">
        <v>8.2208100000000002</v>
      </c>
      <c r="N11" s="8">
        <v>2.9528773673044091</v>
      </c>
      <c r="O11" s="12">
        <v>11.439299999999999</v>
      </c>
      <c r="P11" s="13">
        <v>25.33054621225374</v>
      </c>
      <c r="Q11" s="2"/>
    </row>
    <row r="12" spans="1:17" x14ac:dyDescent="0.25">
      <c r="A12" s="6" t="s">
        <v>9</v>
      </c>
      <c r="B12" s="6" t="s">
        <v>24</v>
      </c>
      <c r="C12" s="7">
        <v>108</v>
      </c>
      <c r="D12" s="8">
        <v>2.9654036243822075</v>
      </c>
      <c r="E12" s="7">
        <v>566</v>
      </c>
      <c r="F12" s="8">
        <v>2.4251253267063713</v>
      </c>
      <c r="G12" s="9">
        <v>512.02407999999991</v>
      </c>
      <c r="H12" s="8">
        <v>1.7348907479994575</v>
      </c>
      <c r="I12" s="9">
        <v>145.07854999999998</v>
      </c>
      <c r="J12" s="8">
        <v>1.160456877974877</v>
      </c>
      <c r="K12" s="9">
        <v>357.3614300000001</v>
      </c>
      <c r="L12" s="8">
        <v>2.1414371512163783</v>
      </c>
      <c r="M12" s="14">
        <v>9.5841000000000012</v>
      </c>
      <c r="N12" s="8">
        <v>3.4425649024831118</v>
      </c>
      <c r="O12" s="10" t="s">
        <v>37</v>
      </c>
      <c r="P12" s="11" t="s">
        <v>37</v>
      </c>
      <c r="Q12" s="2"/>
    </row>
    <row r="13" spans="1:17" x14ac:dyDescent="0.25">
      <c r="A13" s="6" t="s">
        <v>10</v>
      </c>
      <c r="B13" s="6" t="s">
        <v>25</v>
      </c>
      <c r="C13" s="7">
        <v>34</v>
      </c>
      <c r="D13" s="8">
        <v>0.93355299286106541</v>
      </c>
      <c r="E13" s="7">
        <v>318</v>
      </c>
      <c r="F13" s="8">
        <v>1.3625262436265477</v>
      </c>
      <c r="G13" s="9">
        <v>205.71889999999996</v>
      </c>
      <c r="H13" s="8">
        <v>0.69703717117879627</v>
      </c>
      <c r="I13" s="9">
        <v>73.517110000000017</v>
      </c>
      <c r="J13" s="8">
        <v>0.58804996292240064</v>
      </c>
      <c r="K13" s="9">
        <v>132.20179000000005</v>
      </c>
      <c r="L13" s="8">
        <v>0.79220027903768431</v>
      </c>
      <c r="M13" s="10" t="s">
        <v>37</v>
      </c>
      <c r="N13" s="11" t="s">
        <v>37</v>
      </c>
      <c r="O13" s="10" t="s">
        <v>37</v>
      </c>
      <c r="P13" s="11" t="s">
        <v>37</v>
      </c>
      <c r="Q13" s="2"/>
    </row>
    <row r="14" spans="1:17" x14ac:dyDescent="0.25">
      <c r="A14" s="6" t="s">
        <v>11</v>
      </c>
      <c r="B14" s="6" t="s">
        <v>26</v>
      </c>
      <c r="C14" s="7">
        <v>15</v>
      </c>
      <c r="D14" s="8">
        <v>0.41186161449752884</v>
      </c>
      <c r="E14" s="7">
        <v>280</v>
      </c>
      <c r="F14" s="8">
        <v>1.1997086421868974</v>
      </c>
      <c r="G14" s="9">
        <v>253.35541000000003</v>
      </c>
      <c r="H14" s="8">
        <v>0.85844391686541266</v>
      </c>
      <c r="I14" s="9">
        <v>58.046130000000005</v>
      </c>
      <c r="J14" s="8">
        <v>0.46430041379875842</v>
      </c>
      <c r="K14" s="9">
        <v>73.80680000000001</v>
      </c>
      <c r="L14" s="8">
        <v>0.44227667079907579</v>
      </c>
      <c r="M14" s="12">
        <v>121.50247999999999</v>
      </c>
      <c r="N14" s="13">
        <v>43.643135319190755</v>
      </c>
      <c r="O14" s="10" t="s">
        <v>37</v>
      </c>
      <c r="P14" s="11" t="s">
        <v>37</v>
      </c>
      <c r="Q14" s="2"/>
    </row>
    <row r="15" spans="1:17" x14ac:dyDescent="0.25">
      <c r="A15" s="6" t="s">
        <v>12</v>
      </c>
      <c r="B15" s="6" t="s">
        <v>27</v>
      </c>
      <c r="C15" s="7">
        <v>398</v>
      </c>
      <c r="D15" s="8">
        <v>10.928061504667765</v>
      </c>
      <c r="E15" s="7">
        <v>2056</v>
      </c>
      <c r="F15" s="8">
        <v>8.8092891726295051</v>
      </c>
      <c r="G15" s="9">
        <v>5064.2045300000009</v>
      </c>
      <c r="H15" s="8">
        <v>17.159039834755323</v>
      </c>
      <c r="I15" s="9">
        <v>1699.2694599999988</v>
      </c>
      <c r="J15" s="8">
        <v>13.592146684603989</v>
      </c>
      <c r="K15" s="12">
        <v>3314.1893999999988</v>
      </c>
      <c r="L15" s="13">
        <v>19.859804980429793</v>
      </c>
      <c r="M15" s="12">
        <v>50.745670000000004</v>
      </c>
      <c r="N15" s="13">
        <v>18.227612660029649</v>
      </c>
      <c r="O15" s="10" t="s">
        <v>37</v>
      </c>
      <c r="P15" s="11" t="s">
        <v>37</v>
      </c>
      <c r="Q15" s="2"/>
    </row>
    <row r="16" spans="1:17" x14ac:dyDescent="0.25">
      <c r="A16" s="6" t="s">
        <v>13</v>
      </c>
      <c r="B16" s="6" t="s">
        <v>28</v>
      </c>
      <c r="C16" s="7">
        <v>213</v>
      </c>
      <c r="D16" s="8">
        <v>5.8484349258649093</v>
      </c>
      <c r="E16" s="7">
        <v>1100</v>
      </c>
      <c r="F16" s="8">
        <v>4.7131410943056684</v>
      </c>
      <c r="G16" s="9">
        <v>981.02840000000015</v>
      </c>
      <c r="H16" s="8">
        <v>3.3240176803495487</v>
      </c>
      <c r="I16" s="9">
        <v>265.28186999999991</v>
      </c>
      <c r="J16" s="8">
        <v>2.1219413251892654</v>
      </c>
      <c r="K16" s="12">
        <v>701.05794000000003</v>
      </c>
      <c r="L16" s="13">
        <v>4.2009892278280345</v>
      </c>
      <c r="M16" s="14">
        <v>9.388440000000001</v>
      </c>
      <c r="N16" s="13">
        <v>3.3722847250204553</v>
      </c>
      <c r="O16" s="12">
        <v>5.3001799999999992</v>
      </c>
      <c r="P16" s="13">
        <v>11.736422195699301</v>
      </c>
      <c r="Q16" s="3"/>
    </row>
    <row r="17" spans="1:17" x14ac:dyDescent="0.25">
      <c r="A17" s="6" t="s">
        <v>55</v>
      </c>
      <c r="B17" s="6" t="s">
        <v>56</v>
      </c>
      <c r="C17" s="7">
        <v>2</v>
      </c>
      <c r="D17" s="8">
        <v>5.4914881933003847E-2</v>
      </c>
      <c r="E17" s="7">
        <v>6</v>
      </c>
      <c r="F17" s="8">
        <v>2.5708042332576373E-2</v>
      </c>
      <c r="G17" s="9">
        <v>2.6113499999999998</v>
      </c>
      <c r="H17" s="8">
        <v>8.8480349494273487E-3</v>
      </c>
      <c r="I17" s="9">
        <v>0.69116999999999995</v>
      </c>
      <c r="J17" s="8">
        <v>5.5285428504068708E-3</v>
      </c>
      <c r="K17" s="9">
        <v>1.92018</v>
      </c>
      <c r="L17" s="8">
        <v>1.1506403444329915E-2</v>
      </c>
      <c r="M17" s="18" t="s">
        <v>37</v>
      </c>
      <c r="N17" s="11" t="s">
        <v>37</v>
      </c>
      <c r="O17" s="10" t="s">
        <v>37</v>
      </c>
      <c r="P17" s="11" t="s">
        <v>37</v>
      </c>
      <c r="Q17" s="2"/>
    </row>
    <row r="18" spans="1:17" x14ac:dyDescent="0.25">
      <c r="A18" s="6" t="s">
        <v>14</v>
      </c>
      <c r="B18" s="6" t="s">
        <v>29</v>
      </c>
      <c r="C18" s="7">
        <v>81</v>
      </c>
      <c r="D18" s="19">
        <v>2.2240527182866558</v>
      </c>
      <c r="E18" s="7">
        <v>462</v>
      </c>
      <c r="F18" s="19">
        <v>1.9795192596083806</v>
      </c>
      <c r="G18" s="9">
        <v>282.67311999999998</v>
      </c>
      <c r="H18" s="19">
        <v>0.95778108833502618</v>
      </c>
      <c r="I18" s="12">
        <v>82.97708999999999</v>
      </c>
      <c r="J18" s="21">
        <v>0.66371861867133619</v>
      </c>
      <c r="K18" s="12">
        <v>199.69604000000001</v>
      </c>
      <c r="L18" s="21">
        <v>1.1966498986944165</v>
      </c>
      <c r="M18" s="18" t="s">
        <v>37</v>
      </c>
      <c r="N18" s="20" t="s">
        <v>37</v>
      </c>
      <c r="O18" s="10" t="s">
        <v>37</v>
      </c>
      <c r="P18" s="20" t="s">
        <v>37</v>
      </c>
      <c r="Q18" s="2"/>
    </row>
    <row r="19" spans="1:17" x14ac:dyDescent="0.25">
      <c r="A19" s="6" t="s">
        <v>15</v>
      </c>
      <c r="B19" s="6" t="s">
        <v>30</v>
      </c>
      <c r="C19" s="7">
        <v>39</v>
      </c>
      <c r="D19" s="8">
        <v>1.0708401976935751</v>
      </c>
      <c r="E19" s="7">
        <v>335</v>
      </c>
      <c r="F19" s="8">
        <v>1.4353656969021809</v>
      </c>
      <c r="G19" s="9">
        <v>2499.9641399999982</v>
      </c>
      <c r="H19" s="8">
        <v>8.4706263361996932</v>
      </c>
      <c r="I19" s="12">
        <v>2288.1663499999991</v>
      </c>
      <c r="J19" s="13">
        <v>18.302625569446128</v>
      </c>
      <c r="K19" s="9">
        <v>211.79777999999999</v>
      </c>
      <c r="L19" s="8">
        <v>1.2691678411885499</v>
      </c>
      <c r="M19" s="10" t="s">
        <v>37</v>
      </c>
      <c r="N19" s="11" t="s">
        <v>37</v>
      </c>
      <c r="O19" s="10" t="s">
        <v>37</v>
      </c>
      <c r="P19" s="11" t="s">
        <v>37</v>
      </c>
      <c r="Q19" s="2"/>
    </row>
    <row r="20" spans="1:17" x14ac:dyDescent="0.25">
      <c r="A20" s="6" t="s">
        <v>16</v>
      </c>
      <c r="B20" s="6" t="s">
        <v>31</v>
      </c>
      <c r="C20" s="7">
        <v>131</v>
      </c>
      <c r="D20" s="8">
        <v>3.5969247666117519</v>
      </c>
      <c r="E20" s="7">
        <v>498</v>
      </c>
      <c r="F20" s="8">
        <v>2.1337675136038388</v>
      </c>
      <c r="G20" s="9">
        <v>433.57869000000005</v>
      </c>
      <c r="H20" s="8">
        <v>1.4690943008202373</v>
      </c>
      <c r="I20" s="12">
        <v>133.27466999999996</v>
      </c>
      <c r="J20" s="13">
        <v>1.0660397933487202</v>
      </c>
      <c r="K20" s="9">
        <v>282.20865999999984</v>
      </c>
      <c r="L20" s="8">
        <v>1.6910949481005573</v>
      </c>
      <c r="M20" s="14">
        <v>16.46959</v>
      </c>
      <c r="N20" s="13">
        <v>5.9158014307328619</v>
      </c>
      <c r="O20" s="12">
        <v>1.6257900000000001</v>
      </c>
      <c r="P20" s="13">
        <v>3.6000584586836615</v>
      </c>
      <c r="Q20" s="2"/>
    </row>
    <row r="21" spans="1:17" x14ac:dyDescent="0.25">
      <c r="A21" s="6" t="s">
        <v>17</v>
      </c>
      <c r="B21" s="6" t="s">
        <v>32</v>
      </c>
      <c r="C21" s="7">
        <v>223</v>
      </c>
      <c r="D21" s="8">
        <v>6.1230093355299289</v>
      </c>
      <c r="E21" s="7">
        <v>1185</v>
      </c>
      <c r="F21" s="8">
        <v>5.077338360683834</v>
      </c>
      <c r="G21" s="9">
        <v>1072.1976700000005</v>
      </c>
      <c r="H21" s="8">
        <v>3.6329264391424263</v>
      </c>
      <c r="I21" s="9">
        <v>320.47648000000004</v>
      </c>
      <c r="J21" s="8">
        <v>2.5634329502547288</v>
      </c>
      <c r="K21" s="9">
        <v>751.72120999999993</v>
      </c>
      <c r="L21" s="8">
        <v>4.5045816120987876</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3642</v>
      </c>
      <c r="D23" s="17">
        <f t="shared" ref="D23:P23" si="0">SUM(D4:D22)</f>
        <v>99.999999999999986</v>
      </c>
      <c r="E23" s="15">
        <f>SUM(E4:E22)</f>
        <v>23339</v>
      </c>
      <c r="F23" s="17">
        <f t="shared" si="0"/>
        <v>100</v>
      </c>
      <c r="G23" s="15">
        <f>SUM(G4:G22)</f>
        <v>29513.332789999982</v>
      </c>
      <c r="H23" s="17">
        <f t="shared" si="0"/>
        <v>99.999999999999972</v>
      </c>
      <c r="I23" s="15">
        <f t="shared" si="0"/>
        <v>12501.847569999996</v>
      </c>
      <c r="J23" s="17">
        <f t="shared" si="0"/>
        <v>100.00000000000003</v>
      </c>
      <c r="K23" s="15">
        <f>SUM(K4:K22)</f>
        <v>16687.925200000001</v>
      </c>
      <c r="L23" s="17">
        <f t="shared" si="0"/>
        <v>99.999999999999986</v>
      </c>
      <c r="M23" s="15">
        <f t="shared" si="0"/>
        <v>278.39997999999997</v>
      </c>
      <c r="N23" s="17">
        <f t="shared" si="0"/>
        <v>100</v>
      </c>
      <c r="O23" s="15">
        <f t="shared" si="0"/>
        <v>45.160099999999993</v>
      </c>
      <c r="P23" s="17">
        <f t="shared" si="0"/>
        <v>100.00000000000001</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{1E5DB719-C2F1-472C-AB76-F8F30ABA9F56}</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E5DB719-C2F1-472C-AB76-F8F30ABA9F56}">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A50F8-B5D3-4A23-B2B8-7ED56B050B21}">
  <dimension ref="A1:Q29"/>
  <sheetViews>
    <sheetView tabSelected="1" view="pageLayout" zoomScale="110" zoomScaleNormal="100" zoomScalePageLayoutView="110" workbookViewId="0">
      <selection activeCell="A31" sqref="A31"/>
    </sheetView>
  </sheetViews>
  <sheetFormatPr defaultColWidth="2.7109375" defaultRowHeight="15" x14ac:dyDescent="0.25"/>
  <cols>
    <col min="1" max="1" width="6.28515625" customWidth="1"/>
    <col min="2" max="2" width="39" customWidth="1"/>
    <col min="3" max="6" width="10" customWidth="1"/>
    <col min="7" max="7" width="15.28515625" customWidth="1"/>
    <col min="8" max="12" width="10" customWidth="1"/>
    <col min="13" max="13" width="11.7109375" customWidth="1"/>
    <col min="14" max="16" width="10" customWidth="1"/>
  </cols>
  <sheetData>
    <row r="1" spans="1:17" ht="15.75" customHeight="1" x14ac:dyDescent="0.25">
      <c r="A1" s="22" t="s">
        <v>73</v>
      </c>
      <c r="B1" s="22"/>
      <c r="C1" s="22"/>
      <c r="D1" s="22"/>
      <c r="E1" s="22"/>
      <c r="F1" s="22"/>
      <c r="G1" s="22"/>
      <c r="H1" s="22"/>
      <c r="I1" s="22"/>
      <c r="J1" s="22"/>
      <c r="K1" s="22"/>
      <c r="L1" s="22"/>
      <c r="M1" s="22"/>
      <c r="N1" s="22"/>
      <c r="O1" s="22"/>
      <c r="P1" s="22"/>
      <c r="Q1" s="22"/>
    </row>
    <row r="2" spans="1:17" x14ac:dyDescent="0.25">
      <c r="O2" s="4" t="s">
        <v>36</v>
      </c>
      <c r="P2" s="4"/>
    </row>
    <row r="3" spans="1:17" ht="90" x14ac:dyDescent="0.25">
      <c r="A3" s="23" t="s">
        <v>39</v>
      </c>
      <c r="B3" s="24" t="s">
        <v>34</v>
      </c>
      <c r="C3" s="23" t="s">
        <v>40</v>
      </c>
      <c r="D3" s="23" t="s">
        <v>41</v>
      </c>
      <c r="E3" s="23" t="s">
        <v>42</v>
      </c>
      <c r="F3" s="23" t="s">
        <v>43</v>
      </c>
      <c r="G3" s="23" t="s">
        <v>44</v>
      </c>
      <c r="H3" s="23" t="s">
        <v>45</v>
      </c>
      <c r="I3" s="23" t="s">
        <v>46</v>
      </c>
      <c r="J3" s="23" t="s">
        <v>47</v>
      </c>
      <c r="K3" s="23" t="s">
        <v>48</v>
      </c>
      <c r="L3" s="23" t="s">
        <v>49</v>
      </c>
      <c r="M3" s="23" t="s">
        <v>50</v>
      </c>
      <c r="N3" s="23" t="s">
        <v>51</v>
      </c>
      <c r="O3" s="23" t="s">
        <v>52</v>
      </c>
      <c r="P3" s="23" t="s">
        <v>53</v>
      </c>
    </row>
    <row r="4" spans="1:17" x14ac:dyDescent="0.25">
      <c r="A4" s="6" t="s">
        <v>1</v>
      </c>
      <c r="B4" s="6" t="s">
        <v>54</v>
      </c>
      <c r="C4" s="7">
        <v>60</v>
      </c>
      <c r="D4" s="8">
        <v>1.7336030049118754</v>
      </c>
      <c r="E4" s="7">
        <v>640</v>
      </c>
      <c r="F4" s="8">
        <v>2.9117379435850776</v>
      </c>
      <c r="G4" s="9">
        <v>736.11081000000001</v>
      </c>
      <c r="H4" s="8">
        <v>2.2445331428539275</v>
      </c>
      <c r="I4" s="9">
        <v>345.57516000000004</v>
      </c>
      <c r="J4" s="8">
        <v>2.2014563308360917</v>
      </c>
      <c r="K4" s="9">
        <v>389.47304000000003</v>
      </c>
      <c r="L4" s="8">
        <v>2.3467568726929264</v>
      </c>
      <c r="M4" s="12">
        <v>1.0626</v>
      </c>
      <c r="N4" s="13">
        <v>0.38926608835534271</v>
      </c>
      <c r="O4" s="10" t="s">
        <v>37</v>
      </c>
      <c r="P4" s="11" t="s">
        <v>37</v>
      </c>
      <c r="Q4" s="1"/>
    </row>
    <row r="5" spans="1:17" x14ac:dyDescent="0.25">
      <c r="A5" s="6" t="s">
        <v>2</v>
      </c>
      <c r="B5" s="6" t="s">
        <v>33</v>
      </c>
      <c r="C5" s="7">
        <v>359</v>
      </c>
      <c r="D5" s="8">
        <v>10.372724646056053</v>
      </c>
      <c r="E5" s="7">
        <v>2417</v>
      </c>
      <c r="F5" s="8">
        <v>10.996360327570519</v>
      </c>
      <c r="G5" s="9">
        <v>2898.3412900000003</v>
      </c>
      <c r="H5" s="8">
        <v>8.8375595037206498</v>
      </c>
      <c r="I5" s="9">
        <v>1508.6886200000006</v>
      </c>
      <c r="J5" s="8">
        <v>9.6109688953319665</v>
      </c>
      <c r="K5" s="9">
        <v>1371.6986299999994</v>
      </c>
      <c r="L5" s="8">
        <v>8.26512455705784</v>
      </c>
      <c r="M5" s="12">
        <v>4.8316600000000003</v>
      </c>
      <c r="N5" s="13">
        <v>1.7699994244899071</v>
      </c>
      <c r="O5" s="12">
        <v>13.12237</v>
      </c>
      <c r="P5" s="13">
        <v>5.7315455072842569</v>
      </c>
      <c r="Q5" s="1"/>
    </row>
    <row r="6" spans="1:17" x14ac:dyDescent="0.25">
      <c r="A6" s="6" t="s">
        <v>3</v>
      </c>
      <c r="B6" s="6" t="s">
        <v>18</v>
      </c>
      <c r="C6" s="7">
        <v>6</v>
      </c>
      <c r="D6" s="8">
        <v>0.17336030049118753</v>
      </c>
      <c r="E6" s="7">
        <v>32</v>
      </c>
      <c r="F6" s="8">
        <v>0.14558689717925388</v>
      </c>
      <c r="G6" s="9">
        <v>21.592869999999998</v>
      </c>
      <c r="H6" s="8">
        <v>6.5840511653858569E-2</v>
      </c>
      <c r="I6" s="9">
        <v>4.87256</v>
      </c>
      <c r="J6" s="8">
        <v>3.1040217298542831E-2</v>
      </c>
      <c r="K6" s="12">
        <v>16.720309999999998</v>
      </c>
      <c r="L6" s="13">
        <v>0.10074767281980869</v>
      </c>
      <c r="M6" s="18" t="s">
        <v>37</v>
      </c>
      <c r="N6" s="11" t="s">
        <v>37</v>
      </c>
      <c r="O6" s="10" t="s">
        <v>37</v>
      </c>
      <c r="P6" s="11" t="s">
        <v>37</v>
      </c>
      <c r="Q6" s="2"/>
    </row>
    <row r="7" spans="1:17" x14ac:dyDescent="0.25">
      <c r="A7" s="6" t="s">
        <v>4</v>
      </c>
      <c r="B7" s="6" t="s">
        <v>19</v>
      </c>
      <c r="C7" s="7">
        <v>1</v>
      </c>
      <c r="D7" s="8">
        <v>2.8893383415197923E-2</v>
      </c>
      <c r="E7" s="7">
        <v>2</v>
      </c>
      <c r="F7" s="8">
        <v>9.0991810737033677E-3</v>
      </c>
      <c r="G7" s="9">
        <v>12.847569999999999</v>
      </c>
      <c r="H7" s="8">
        <v>3.917453225572904E-2</v>
      </c>
      <c r="I7" s="9">
        <v>11.8222</v>
      </c>
      <c r="J7" s="13">
        <v>7.5312291064005998E-2</v>
      </c>
      <c r="K7" s="9">
        <v>1.0253699999999999</v>
      </c>
      <c r="L7" s="8">
        <v>6.178332894500595E-3</v>
      </c>
      <c r="M7" s="10" t="s">
        <v>37</v>
      </c>
      <c r="N7" s="11" t="s">
        <v>37</v>
      </c>
      <c r="O7" s="10" t="s">
        <v>37</v>
      </c>
      <c r="P7" s="10" t="s">
        <v>37</v>
      </c>
      <c r="Q7" s="2"/>
    </row>
    <row r="8" spans="1:17" x14ac:dyDescent="0.25">
      <c r="A8" s="6" t="s">
        <v>5</v>
      </c>
      <c r="B8" s="6" t="s">
        <v>20</v>
      </c>
      <c r="C8" s="7">
        <v>871</v>
      </c>
      <c r="D8" s="8">
        <v>25.166136954637388</v>
      </c>
      <c r="E8" s="7">
        <v>4864</v>
      </c>
      <c r="F8" s="13">
        <v>22.129208371246587</v>
      </c>
      <c r="G8" s="9">
        <v>6394.1007299999974</v>
      </c>
      <c r="H8" s="13">
        <v>19.496753494533632</v>
      </c>
      <c r="I8" s="12">
        <v>2525.9998100000003</v>
      </c>
      <c r="J8" s="13">
        <v>16.091660851478053</v>
      </c>
      <c r="K8" s="12">
        <v>3664.0685300000027</v>
      </c>
      <c r="L8" s="13">
        <v>22.077723286816912</v>
      </c>
      <c r="M8" s="12">
        <v>31.284390000000002</v>
      </c>
      <c r="N8" s="13">
        <v>11.460523359573688</v>
      </c>
      <c r="O8" s="12">
        <v>172.74802</v>
      </c>
      <c r="P8" s="12">
        <v>75.452310666689854</v>
      </c>
      <c r="Q8" s="2"/>
    </row>
    <row r="9" spans="1:17" x14ac:dyDescent="0.25">
      <c r="A9" s="6" t="s">
        <v>6</v>
      </c>
      <c r="B9" s="6" t="s">
        <v>21</v>
      </c>
      <c r="C9" s="7">
        <v>338</v>
      </c>
      <c r="D9" s="8">
        <v>9.7659635943368972</v>
      </c>
      <c r="E9" s="7">
        <v>2733</v>
      </c>
      <c r="F9" s="8">
        <v>12.434030937215651</v>
      </c>
      <c r="G9" s="9">
        <v>2464.5614700000006</v>
      </c>
      <c r="H9" s="8">
        <v>7.5148874692056156</v>
      </c>
      <c r="I9" s="12">
        <v>958.62569000000008</v>
      </c>
      <c r="J9" s="13">
        <v>6.1068411113594419</v>
      </c>
      <c r="K9" s="9">
        <v>1481.7995600000008</v>
      </c>
      <c r="L9" s="8">
        <v>8.9285340556135964</v>
      </c>
      <c r="M9" s="14">
        <v>24.136290000000002</v>
      </c>
      <c r="N9" s="8">
        <v>8.8419341198100661</v>
      </c>
      <c r="O9" s="10" t="s">
        <v>37</v>
      </c>
      <c r="P9" s="11" t="s">
        <v>37</v>
      </c>
      <c r="Q9" s="2"/>
    </row>
    <row r="10" spans="1:17" x14ac:dyDescent="0.25">
      <c r="A10" s="6" t="s">
        <v>7</v>
      </c>
      <c r="B10" s="6" t="s">
        <v>22</v>
      </c>
      <c r="C10" s="7">
        <v>261</v>
      </c>
      <c r="D10" s="8">
        <v>7.5411730713666563</v>
      </c>
      <c r="E10" s="7">
        <v>1712</v>
      </c>
      <c r="F10" s="8">
        <v>7.7888989990900823</v>
      </c>
      <c r="G10" s="9">
        <v>2378.0964800000002</v>
      </c>
      <c r="H10" s="8">
        <v>7.2512402939229519</v>
      </c>
      <c r="I10" s="9">
        <v>1124.6681199999998</v>
      </c>
      <c r="J10" s="8">
        <v>7.1645998886711793</v>
      </c>
      <c r="K10" s="9">
        <v>1244.7592899999995</v>
      </c>
      <c r="L10" s="8">
        <v>7.5002557780529981</v>
      </c>
      <c r="M10" s="14">
        <v>1.7491599999999998</v>
      </c>
      <c r="N10" s="8">
        <v>0.64077608799890007</v>
      </c>
      <c r="O10" s="12">
        <v>6.9199099999999998</v>
      </c>
      <c r="P10" s="13">
        <v>3.0224554765115905</v>
      </c>
      <c r="Q10" s="2"/>
    </row>
    <row r="11" spans="1:17" x14ac:dyDescent="0.25">
      <c r="A11" s="6" t="s">
        <v>8</v>
      </c>
      <c r="B11" s="6" t="s">
        <v>23</v>
      </c>
      <c r="C11" s="7">
        <v>382</v>
      </c>
      <c r="D11" s="8">
        <v>11.037272464605605</v>
      </c>
      <c r="E11" s="7">
        <v>3199</v>
      </c>
      <c r="F11" s="8">
        <v>14.554140127388534</v>
      </c>
      <c r="G11" s="9">
        <v>3722.4204199999972</v>
      </c>
      <c r="H11" s="8">
        <v>11.350323743141647</v>
      </c>
      <c r="I11" s="9">
        <v>1400.0738599999997</v>
      </c>
      <c r="J11" s="8">
        <v>8.9190480668087471</v>
      </c>
      <c r="K11" s="9">
        <v>2292.7942099999991</v>
      </c>
      <c r="L11" s="8">
        <v>13.815155395577694</v>
      </c>
      <c r="M11" s="14">
        <v>8.14818</v>
      </c>
      <c r="N11" s="8">
        <v>2.9849521511530552</v>
      </c>
      <c r="O11" s="12">
        <v>21.404150000000001</v>
      </c>
      <c r="P11" s="13">
        <v>9.3488340726361425</v>
      </c>
      <c r="Q11" s="2"/>
    </row>
    <row r="12" spans="1:17" x14ac:dyDescent="0.25">
      <c r="A12" s="6" t="s">
        <v>9</v>
      </c>
      <c r="B12" s="6" t="s">
        <v>24</v>
      </c>
      <c r="C12" s="7">
        <v>101</v>
      </c>
      <c r="D12" s="8">
        <v>2.9182317249349898</v>
      </c>
      <c r="E12" s="7">
        <v>543</v>
      </c>
      <c r="F12" s="8">
        <v>2.4704276615104641</v>
      </c>
      <c r="G12" s="9">
        <v>3253.9655699999998</v>
      </c>
      <c r="H12" s="8">
        <v>9.9219213579686052</v>
      </c>
      <c r="I12" s="9">
        <v>2946.1423299999997</v>
      </c>
      <c r="J12" s="8">
        <v>18.768142027114138</v>
      </c>
      <c r="K12" s="9">
        <v>299.53459999999995</v>
      </c>
      <c r="L12" s="8">
        <v>1.8048357882726018</v>
      </c>
      <c r="M12" s="14">
        <v>8.19773</v>
      </c>
      <c r="N12" s="8">
        <v>3.0031039812659923</v>
      </c>
      <c r="O12" s="12">
        <v>9.0909999999999991E-2</v>
      </c>
      <c r="P12" s="13">
        <v>3.9707370091470649E-2</v>
      </c>
      <c r="Q12" s="2"/>
    </row>
    <row r="13" spans="1:17" x14ac:dyDescent="0.25">
      <c r="A13" s="6" t="s">
        <v>10</v>
      </c>
      <c r="B13" s="6" t="s">
        <v>25</v>
      </c>
      <c r="C13" s="7">
        <v>35</v>
      </c>
      <c r="D13" s="8">
        <v>1.0112684195319273</v>
      </c>
      <c r="E13" s="7">
        <v>316</v>
      </c>
      <c r="F13" s="8">
        <v>1.4376706096451319</v>
      </c>
      <c r="G13" s="9">
        <v>222.78699999999998</v>
      </c>
      <c r="H13" s="8">
        <v>0.67931729639590244</v>
      </c>
      <c r="I13" s="9">
        <v>87.347530000000035</v>
      </c>
      <c r="J13" s="8">
        <v>0.55643979995956738</v>
      </c>
      <c r="K13" s="9">
        <v>135.43946000000003</v>
      </c>
      <c r="L13" s="8">
        <v>0.81608596987565241</v>
      </c>
      <c r="M13" s="10" t="s">
        <v>37</v>
      </c>
      <c r="N13" s="11" t="s">
        <v>37</v>
      </c>
      <c r="O13" s="10" t="s">
        <v>37</v>
      </c>
      <c r="P13" s="11" t="s">
        <v>37</v>
      </c>
      <c r="Q13" s="2"/>
    </row>
    <row r="14" spans="1:17" x14ac:dyDescent="0.25">
      <c r="A14" s="6" t="s">
        <v>11</v>
      </c>
      <c r="B14" s="6" t="s">
        <v>26</v>
      </c>
      <c r="C14" s="7">
        <v>19</v>
      </c>
      <c r="D14" s="8">
        <v>0.54897428488876043</v>
      </c>
      <c r="E14" s="7">
        <v>277</v>
      </c>
      <c r="F14" s="8">
        <v>1.2602365787079164</v>
      </c>
      <c r="G14" s="9">
        <v>258.85602999999992</v>
      </c>
      <c r="H14" s="8">
        <v>0.78929820166965126</v>
      </c>
      <c r="I14" s="9">
        <v>62.292740000000002</v>
      </c>
      <c r="J14" s="8">
        <v>0.39683045169718401</v>
      </c>
      <c r="K14" s="9">
        <v>75.388830000000013</v>
      </c>
      <c r="L14" s="8">
        <v>0.4542528923870538</v>
      </c>
      <c r="M14" s="12">
        <v>121.17444999999999</v>
      </c>
      <c r="N14" s="13">
        <v>44.390273066167943</v>
      </c>
      <c r="O14" s="10" t="s">
        <v>37</v>
      </c>
      <c r="P14" s="11" t="s">
        <v>37</v>
      </c>
      <c r="Q14" s="2"/>
    </row>
    <row r="15" spans="1:17" x14ac:dyDescent="0.25">
      <c r="A15" s="6" t="s">
        <v>12</v>
      </c>
      <c r="B15" s="6" t="s">
        <v>27</v>
      </c>
      <c r="C15" s="7">
        <v>375</v>
      </c>
      <c r="D15" s="8">
        <v>10.835018780699219</v>
      </c>
      <c r="E15" s="7">
        <v>1945</v>
      </c>
      <c r="F15" s="8">
        <v>8.8489535941765247</v>
      </c>
      <c r="G15" s="9">
        <v>5344.1312500000004</v>
      </c>
      <c r="H15" s="8">
        <v>16.295209291093535</v>
      </c>
      <c r="I15" s="9">
        <v>1672.0985699999997</v>
      </c>
      <c r="J15" s="8">
        <v>10.651957689055182</v>
      </c>
      <c r="K15" s="12">
        <v>3625.588339999998</v>
      </c>
      <c r="L15" s="13">
        <v>21.845862179447217</v>
      </c>
      <c r="M15" s="12">
        <v>46.444350000000007</v>
      </c>
      <c r="N15" s="13">
        <v>17.014126153497518</v>
      </c>
      <c r="O15" s="10" t="s">
        <v>37</v>
      </c>
      <c r="P15" s="11" t="s">
        <v>37</v>
      </c>
      <c r="Q15" s="2"/>
    </row>
    <row r="16" spans="1:17" x14ac:dyDescent="0.25">
      <c r="A16" s="6" t="s">
        <v>13</v>
      </c>
      <c r="B16" s="6" t="s">
        <v>28</v>
      </c>
      <c r="C16" s="7">
        <v>209</v>
      </c>
      <c r="D16" s="8">
        <v>6.0387171337763652</v>
      </c>
      <c r="E16" s="7">
        <v>1008</v>
      </c>
      <c r="F16" s="8">
        <v>4.5859872611464967</v>
      </c>
      <c r="G16" s="9">
        <v>960.84560000000056</v>
      </c>
      <c r="H16" s="8">
        <v>2.9297895983423592</v>
      </c>
      <c r="I16" s="9">
        <v>242.02975000000004</v>
      </c>
      <c r="J16" s="8">
        <v>1.5418293530940608</v>
      </c>
      <c r="K16" s="12">
        <v>696.33678000000009</v>
      </c>
      <c r="L16" s="13">
        <v>4.1957541507208367</v>
      </c>
      <c r="M16" s="14">
        <v>9.4402500000000007</v>
      </c>
      <c r="N16" s="13">
        <v>3.458280811779149</v>
      </c>
      <c r="O16" s="12">
        <v>13.038790000000001</v>
      </c>
      <c r="P16" s="13">
        <v>5.6950397104275297</v>
      </c>
      <c r="Q16" s="3"/>
    </row>
    <row r="17" spans="1:17" x14ac:dyDescent="0.25">
      <c r="A17" s="6" t="s">
        <v>55</v>
      </c>
      <c r="B17" s="6" t="s">
        <v>56</v>
      </c>
      <c r="C17" s="7">
        <v>1</v>
      </c>
      <c r="D17" s="8">
        <v>2.8893383415197923E-2</v>
      </c>
      <c r="E17" s="7">
        <v>3</v>
      </c>
      <c r="F17" s="8">
        <v>1.364877161055505E-2</v>
      </c>
      <c r="G17" s="9">
        <v>1.5848599999999999</v>
      </c>
      <c r="H17" s="8">
        <v>4.8325207950464348E-3</v>
      </c>
      <c r="I17" s="10" t="s">
        <v>37</v>
      </c>
      <c r="J17" s="11" t="s">
        <v>37</v>
      </c>
      <c r="K17" s="9">
        <v>1.5848599999999999</v>
      </c>
      <c r="L17" s="8">
        <v>9.5495213154063539E-3</v>
      </c>
      <c r="M17" s="18" t="s">
        <v>37</v>
      </c>
      <c r="N17" s="11" t="s">
        <v>37</v>
      </c>
      <c r="O17" s="10" t="s">
        <v>37</v>
      </c>
      <c r="P17" s="11" t="s">
        <v>37</v>
      </c>
      <c r="Q17" s="2"/>
    </row>
    <row r="18" spans="1:17" x14ac:dyDescent="0.25">
      <c r="A18" s="6" t="s">
        <v>14</v>
      </c>
      <c r="B18" s="6" t="s">
        <v>29</v>
      </c>
      <c r="C18" s="7">
        <v>65</v>
      </c>
      <c r="D18" s="19">
        <v>1.8780699219878647</v>
      </c>
      <c r="E18" s="7">
        <v>382</v>
      </c>
      <c r="F18" s="19">
        <v>1.737943585077343</v>
      </c>
      <c r="G18" s="9">
        <v>286.71733000000006</v>
      </c>
      <c r="H18" s="19">
        <v>0.87425227434927455</v>
      </c>
      <c r="I18" s="12">
        <v>88.763509999999997</v>
      </c>
      <c r="J18" s="21">
        <v>0.56546017670000559</v>
      </c>
      <c r="K18" s="12">
        <v>197.95382000000001</v>
      </c>
      <c r="L18" s="21">
        <v>1.1927641706877028</v>
      </c>
      <c r="M18" s="18" t="s">
        <v>37</v>
      </c>
      <c r="N18" s="20" t="s">
        <v>37</v>
      </c>
      <c r="O18" s="10" t="s">
        <v>37</v>
      </c>
      <c r="P18" s="20" t="s">
        <v>37</v>
      </c>
      <c r="Q18" s="2"/>
    </row>
    <row r="19" spans="1:17" x14ac:dyDescent="0.25">
      <c r="A19" s="6" t="s">
        <v>15</v>
      </c>
      <c r="B19" s="6" t="s">
        <v>30</v>
      </c>
      <c r="C19" s="7">
        <v>31</v>
      </c>
      <c r="D19" s="8">
        <v>0.89569488587113544</v>
      </c>
      <c r="E19" s="7">
        <v>322</v>
      </c>
      <c r="F19" s="8">
        <v>1.4649681528662422</v>
      </c>
      <c r="G19" s="9">
        <v>2492.7944699999994</v>
      </c>
      <c r="H19" s="8">
        <v>7.6009749214768192</v>
      </c>
      <c r="I19" s="12">
        <v>2290.5581599999991</v>
      </c>
      <c r="J19" s="13">
        <v>14.591800413201769</v>
      </c>
      <c r="K19" s="9">
        <v>202.23631999999995</v>
      </c>
      <c r="L19" s="8">
        <v>1.218568232266156</v>
      </c>
      <c r="M19" s="10" t="s">
        <v>37</v>
      </c>
      <c r="N19" s="11" t="s">
        <v>37</v>
      </c>
      <c r="O19" s="10" t="s">
        <v>37</v>
      </c>
      <c r="P19" s="11" t="s">
        <v>37</v>
      </c>
      <c r="Q19" s="2"/>
    </row>
    <row r="20" spans="1:17" x14ac:dyDescent="0.25">
      <c r="A20" s="6" t="s">
        <v>16</v>
      </c>
      <c r="B20" s="6" t="s">
        <v>31</v>
      </c>
      <c r="C20" s="7">
        <v>127</v>
      </c>
      <c r="D20" s="8">
        <v>3.6694596937301358</v>
      </c>
      <c r="E20" s="7">
        <v>483</v>
      </c>
      <c r="F20" s="8">
        <v>2.1974522292993628</v>
      </c>
      <c r="G20" s="9">
        <v>447.52284000000003</v>
      </c>
      <c r="H20" s="8">
        <v>1.3645769535215972</v>
      </c>
      <c r="I20" s="12">
        <v>150.18652999999998</v>
      </c>
      <c r="J20" s="13">
        <v>0.95675015320778423</v>
      </c>
      <c r="K20" s="9">
        <v>279.20435999999989</v>
      </c>
      <c r="L20" s="8">
        <v>1.6823366020811859</v>
      </c>
      <c r="M20" s="14">
        <v>16.506169999999997</v>
      </c>
      <c r="N20" s="13">
        <v>6.0467647559084376</v>
      </c>
      <c r="O20" s="12">
        <v>1.6257900000000001</v>
      </c>
      <c r="P20" s="13">
        <v>0.7101071963591693</v>
      </c>
      <c r="Q20" s="2"/>
    </row>
    <row r="21" spans="1:17" x14ac:dyDescent="0.25">
      <c r="A21" s="6" t="s">
        <v>17</v>
      </c>
      <c r="B21" s="6" t="s">
        <v>32</v>
      </c>
      <c r="C21" s="7">
        <v>220</v>
      </c>
      <c r="D21" s="8">
        <v>6.3565443513435422</v>
      </c>
      <c r="E21" s="7">
        <v>1102</v>
      </c>
      <c r="F21" s="8">
        <v>5.0136487716105549</v>
      </c>
      <c r="G21" s="9">
        <v>898.44363999999973</v>
      </c>
      <c r="H21" s="8">
        <v>2.7395148930992081</v>
      </c>
      <c r="I21" s="9">
        <v>277.82537999999988</v>
      </c>
      <c r="J21" s="8">
        <v>1.7698622831222668</v>
      </c>
      <c r="K21" s="9">
        <v>620.6182299999997</v>
      </c>
      <c r="L21" s="8">
        <v>3.7395145414199109</v>
      </c>
      <c r="M21" s="18" t="s">
        <v>37</v>
      </c>
      <c r="N21" s="11" t="s">
        <v>37</v>
      </c>
      <c r="O21" s="10" t="s">
        <v>37</v>
      </c>
      <c r="P21" s="11" t="s">
        <v>37</v>
      </c>
      <c r="Q21" s="2"/>
    </row>
    <row r="22" spans="1:17" x14ac:dyDescent="0.25">
      <c r="A22" t="s">
        <v>61</v>
      </c>
      <c r="B22" t="s">
        <v>62</v>
      </c>
      <c r="C22" s="25" t="s">
        <v>37</v>
      </c>
      <c r="D22" s="11" t="s">
        <v>37</v>
      </c>
      <c r="E22" s="25" t="s">
        <v>37</v>
      </c>
      <c r="F22" s="11" t="s">
        <v>37</v>
      </c>
      <c r="G22" s="10" t="s">
        <v>37</v>
      </c>
      <c r="H22" s="25" t="s">
        <v>37</v>
      </c>
      <c r="I22" s="11" t="s">
        <v>37</v>
      </c>
      <c r="J22" s="25" t="s">
        <v>37</v>
      </c>
      <c r="K22" s="11" t="s">
        <v>37</v>
      </c>
      <c r="L22" s="25" t="s">
        <v>37</v>
      </c>
      <c r="M22" s="11" t="s">
        <v>37</v>
      </c>
      <c r="N22" s="25" t="s">
        <v>37</v>
      </c>
      <c r="O22" s="11" t="s">
        <v>37</v>
      </c>
      <c r="P22" s="11" t="s">
        <v>37</v>
      </c>
      <c r="Q22" s="2"/>
    </row>
    <row r="23" spans="1:17" x14ac:dyDescent="0.25">
      <c r="A23" s="16" t="s">
        <v>35</v>
      </c>
      <c r="B23" s="6"/>
      <c r="C23" s="15">
        <f>SUM(C4:C22)</f>
        <v>3461</v>
      </c>
      <c r="D23" s="17">
        <f t="shared" ref="D23:P23" si="0">SUM(D4:D22)</f>
        <v>99.999999999999972</v>
      </c>
      <c r="E23" s="15">
        <f>SUM(E4:E22)</f>
        <v>21980</v>
      </c>
      <c r="F23" s="17">
        <f t="shared" si="0"/>
        <v>100.00000000000003</v>
      </c>
      <c r="G23" s="15">
        <f>SUM(G4:G22)</f>
        <v>32795.720229999992</v>
      </c>
      <c r="H23" s="17">
        <f t="shared" si="0"/>
        <v>100.00000000000001</v>
      </c>
      <c r="I23" s="15">
        <f t="shared" si="0"/>
        <v>15697.570520000001</v>
      </c>
      <c r="J23" s="17">
        <f t="shared" si="0"/>
        <v>99.999999999999957</v>
      </c>
      <c r="K23" s="15">
        <f>SUM(K4:K22)</f>
        <v>16596.224539999999</v>
      </c>
      <c r="L23" s="17">
        <f t="shared" si="0"/>
        <v>100</v>
      </c>
      <c r="M23" s="15">
        <f t="shared" si="0"/>
        <v>272.97523000000001</v>
      </c>
      <c r="N23" s="17">
        <f t="shared" si="0"/>
        <v>100</v>
      </c>
      <c r="O23" s="15">
        <f t="shared" si="0"/>
        <v>228.94993999999997</v>
      </c>
      <c r="P23" s="17">
        <f t="shared" si="0"/>
        <v>100.00000000000001</v>
      </c>
      <c r="Q23" s="2"/>
    </row>
    <row r="24" spans="1:17" ht="33.75" customHeight="1" x14ac:dyDescent="0.25">
      <c r="A24" s="5" t="s">
        <v>0</v>
      </c>
    </row>
    <row r="25" spans="1:17" x14ac:dyDescent="0.25">
      <c r="A25" t="s">
        <v>57</v>
      </c>
    </row>
    <row r="26" spans="1:17" x14ac:dyDescent="0.25">
      <c r="A26" t="s">
        <v>58</v>
      </c>
    </row>
    <row r="27" spans="1:17" x14ac:dyDescent="0.25">
      <c r="A27" t="s">
        <v>59</v>
      </c>
    </row>
    <row r="29" spans="1:17" ht="14.45" customHeight="1" x14ac:dyDescent="0.25">
      <c r="A29" s="5" t="s">
        <v>38</v>
      </c>
      <c r="B29" s="5"/>
      <c r="C29" s="5"/>
      <c r="D29" s="5"/>
      <c r="E29" s="5"/>
      <c r="F29" s="5"/>
      <c r="G29" s="5"/>
      <c r="H29" s="5"/>
      <c r="I29" s="5"/>
      <c r="J29" s="5"/>
      <c r="K29" s="5"/>
      <c r="L29" s="5"/>
      <c r="M29" s="5"/>
      <c r="N29" s="5"/>
      <c r="O29" s="5"/>
    </row>
  </sheetData>
  <conditionalFormatting sqref="B3">
    <cfRule type="dataBar" priority="1">
      <dataBar>
        <cfvo type="min"/>
        <cfvo type="max"/>
        <color rgb="FF638EC6"/>
      </dataBar>
      <extLst>
        <ext xmlns:x14="http://schemas.microsoft.com/office/spreadsheetml/2009/9/main" uri="{B025F937-C7B1-47D3-B67F-A62EFF666E3E}">
          <x14:id>{FE114BC1-9D2C-4243-A46C-50257B70B594}</x14:id>
        </ext>
      </extLst>
    </cfRule>
  </conditionalFormatting>
  <pageMargins left="0.7" right="0.7" top="0.92822916666666666" bottom="0.75" header="0.3" footer="0.3"/>
  <pageSetup paperSize="9" scale="67" orientation="landscape" r:id="rId1"/>
  <headerFooter>
    <oddHeader>&amp;L&amp;G</oddHead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FE114BC1-9D2C-4243-A46C-50257B70B59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1-2024</vt:lpstr>
      <vt:lpstr>2-2024</vt:lpstr>
      <vt:lpstr>3-2024</vt:lpstr>
      <vt:lpstr>4-2024</vt:lpstr>
      <vt:lpstr>5-2024</vt:lpstr>
      <vt:lpstr>6-2024</vt:lpstr>
      <vt:lpstr>7-2024</vt:lpstr>
      <vt:lpstr>8-2024</vt:lpstr>
      <vt:lpstr>9-2024</vt:lpstr>
      <vt:lpstr>10-2024</vt:lpstr>
      <vt:lpstr>11-2024</vt:lpstr>
      <vt:lpstr>12-2024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Tjaša Šemrov</cp:lastModifiedBy>
  <cp:lastPrinted>2023-10-10T09:59:51Z</cp:lastPrinted>
  <dcterms:created xsi:type="dcterms:W3CDTF">2016-01-26T09:06:11Z</dcterms:created>
  <dcterms:modified xsi:type="dcterms:W3CDTF">2025-01-13T12:21:24Z</dcterms:modified>
</cp:coreProperties>
</file>