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filterPrivacy="1" defaultThemeVersion="124226"/>
  <xr:revisionPtr revIDLastSave="0" documentId="13_ncr:1_{E17085BB-D9E1-468D-ADCF-2367731E60DD}" xr6:coauthVersionLast="47" xr6:coauthVersionMax="47" xr10:uidLastSave="{00000000-0000-0000-0000-000000000000}"/>
  <bookViews>
    <workbookView xWindow="-120" yWindow="-120" windowWidth="38640" windowHeight="21120" tabRatio="846" activeTab="11" xr2:uid="{00000000-000D-0000-FFFF-FFFF00000000}"/>
  </bookViews>
  <sheets>
    <sheet name="1-2024" sheetId="77" r:id="rId1"/>
    <sheet name="2-2024" sheetId="78" r:id="rId2"/>
    <sheet name="3-2024" sheetId="79" r:id="rId3"/>
    <sheet name="4-2024" sheetId="80" r:id="rId4"/>
    <sheet name="5-2024" sheetId="81" r:id="rId5"/>
    <sheet name="6-2024" sheetId="82" r:id="rId6"/>
    <sheet name="7-2024" sheetId="83" r:id="rId7"/>
    <sheet name="8-2024" sheetId="84" r:id="rId8"/>
    <sheet name="9-2024" sheetId="85" r:id="rId9"/>
    <sheet name="10-2024" sheetId="86" r:id="rId10"/>
    <sheet name="11-2024" sheetId="87" r:id="rId11"/>
    <sheet name="12-2024" sheetId="88"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6" i="88" l="1"/>
  <c r="O16" i="88"/>
  <c r="N16" i="88"/>
  <c r="M16" i="88"/>
  <c r="L16" i="88"/>
  <c r="K16" i="88"/>
  <c r="J16" i="88"/>
  <c r="I16" i="88"/>
  <c r="H16" i="88"/>
  <c r="G16" i="88"/>
  <c r="F16" i="88"/>
  <c r="E16" i="88"/>
  <c r="D16" i="88"/>
  <c r="C16" i="88"/>
  <c r="P16" i="87"/>
  <c r="O16" i="87"/>
  <c r="N16" i="87"/>
  <c r="M16" i="87"/>
  <c r="L16" i="87"/>
  <c r="K16" i="87"/>
  <c r="J16" i="87"/>
  <c r="I16" i="87"/>
  <c r="H16" i="87"/>
  <c r="G16" i="87"/>
  <c r="F16" i="87"/>
  <c r="E16" i="87"/>
  <c r="D16" i="87"/>
  <c r="C16" i="87"/>
  <c r="P16" i="86" l="1"/>
  <c r="O16" i="86"/>
  <c r="N16" i="86"/>
  <c r="M16" i="86"/>
  <c r="L16" i="86"/>
  <c r="K16" i="86"/>
  <c r="J16" i="86"/>
  <c r="I16" i="86"/>
  <c r="H16" i="86"/>
  <c r="G16" i="86"/>
  <c r="F16" i="86"/>
  <c r="E16" i="86"/>
  <c r="D16" i="86"/>
  <c r="C16" i="86"/>
  <c r="P16" i="85" l="1"/>
  <c r="O16" i="85"/>
  <c r="N16" i="85"/>
  <c r="M16" i="85"/>
  <c r="L16" i="85"/>
  <c r="K16" i="85"/>
  <c r="J16" i="85"/>
  <c r="I16" i="85"/>
  <c r="H16" i="85"/>
  <c r="G16" i="85"/>
  <c r="F16" i="85"/>
  <c r="E16" i="85"/>
  <c r="D16" i="85"/>
  <c r="C16" i="85"/>
  <c r="P16" i="84" l="1"/>
  <c r="O16" i="84"/>
  <c r="N16" i="84"/>
  <c r="M16" i="84"/>
  <c r="L16" i="84"/>
  <c r="K16" i="84"/>
  <c r="J16" i="84"/>
  <c r="I16" i="84"/>
  <c r="H16" i="84"/>
  <c r="G16" i="84"/>
  <c r="F16" i="84"/>
  <c r="E16" i="84"/>
  <c r="D16" i="84"/>
  <c r="C16" i="84"/>
  <c r="P16" i="83" l="1"/>
  <c r="O16" i="83"/>
  <c r="N16" i="83"/>
  <c r="M16" i="83"/>
  <c r="L16" i="83"/>
  <c r="K16" i="83"/>
  <c r="J16" i="83"/>
  <c r="I16" i="83"/>
  <c r="H16" i="83"/>
  <c r="G16" i="83"/>
  <c r="F16" i="83"/>
  <c r="E16" i="83"/>
  <c r="D16" i="83"/>
  <c r="C16" i="83"/>
  <c r="P16" i="82" l="1"/>
  <c r="O16" i="82"/>
  <c r="N16" i="82"/>
  <c r="M16" i="82"/>
  <c r="L16" i="82"/>
  <c r="K16" i="82"/>
  <c r="J16" i="82"/>
  <c r="I16" i="82"/>
  <c r="H16" i="82"/>
  <c r="G16" i="82"/>
  <c r="F16" i="82"/>
  <c r="E16" i="82"/>
  <c r="D16" i="82"/>
  <c r="C16" i="82"/>
  <c r="P16" i="81" l="1"/>
  <c r="O16" i="81"/>
  <c r="N16" i="81"/>
  <c r="M16" i="81"/>
  <c r="L16" i="81"/>
  <c r="K16" i="81"/>
  <c r="J16" i="81"/>
  <c r="I16" i="81"/>
  <c r="H16" i="81"/>
  <c r="G16" i="81"/>
  <c r="F16" i="81"/>
  <c r="E16" i="81"/>
  <c r="D16" i="81"/>
  <c r="C16" i="81"/>
  <c r="P16" i="80" l="1"/>
  <c r="O16" i="80"/>
  <c r="N16" i="80"/>
  <c r="M16" i="80"/>
  <c r="L16" i="80"/>
  <c r="K16" i="80"/>
  <c r="J16" i="80"/>
  <c r="I16" i="80"/>
  <c r="H16" i="80"/>
  <c r="G16" i="80"/>
  <c r="F16" i="80"/>
  <c r="E16" i="80"/>
  <c r="D16" i="80"/>
  <c r="C16" i="80"/>
  <c r="P16" i="79" l="1"/>
  <c r="O16" i="79"/>
  <c r="N16" i="79"/>
  <c r="M16" i="79"/>
  <c r="L16" i="79"/>
  <c r="K16" i="79"/>
  <c r="J16" i="79"/>
  <c r="I16" i="79"/>
  <c r="H16" i="79"/>
  <c r="G16" i="79"/>
  <c r="F16" i="79"/>
  <c r="E16" i="79"/>
  <c r="D16" i="79"/>
  <c r="C16" i="79"/>
  <c r="D16" i="78" l="1"/>
  <c r="E16" i="78"/>
  <c r="F16" i="78"/>
  <c r="G16" i="78"/>
  <c r="H16" i="78"/>
  <c r="I16" i="78"/>
  <c r="J16" i="78"/>
  <c r="K16" i="78"/>
  <c r="L16" i="78"/>
  <c r="M16" i="78"/>
  <c r="N16" i="78"/>
  <c r="O16" i="78"/>
  <c r="P16" i="78"/>
  <c r="C16" i="78"/>
</calcChain>
</file>

<file path=xl/sharedStrings.xml><?xml version="1.0" encoding="utf-8"?>
<sst xmlns="http://schemas.openxmlformats.org/spreadsheetml/2006/main" count="874" uniqueCount="57">
  <si>
    <t>*Število zadev v blokadah pomeni število posamičnih zadev, ki se nanašajo na neporavnane obveznosti.</t>
  </si>
  <si>
    <t>SKUPAJ</t>
  </si>
  <si>
    <t>(v 000 EUR)</t>
  </si>
  <si>
    <t>01</t>
  </si>
  <si>
    <t>02</t>
  </si>
  <si>
    <t>03</t>
  </si>
  <si>
    <t>04</t>
  </si>
  <si>
    <t>05</t>
  </si>
  <si>
    <t>06</t>
  </si>
  <si>
    <t>07</t>
  </si>
  <si>
    <t>08</t>
  </si>
  <si>
    <t>09</t>
  </si>
  <si>
    <t>Pomurska</t>
  </si>
  <si>
    <t>Podravska</t>
  </si>
  <si>
    <t>Koroška</t>
  </si>
  <si>
    <t>Savinjska</t>
  </si>
  <si>
    <t>Zasavska</t>
  </si>
  <si>
    <t>Posavska</t>
  </si>
  <si>
    <t>Jugovzhodna Slovenija</t>
  </si>
  <si>
    <t>Osrednjeslovenska</t>
  </si>
  <si>
    <t>Gorenjska</t>
  </si>
  <si>
    <t>Primorsko-notranjska</t>
  </si>
  <si>
    <t>Goriška</t>
  </si>
  <si>
    <t>Obalno-kraška</t>
  </si>
  <si>
    <t>-</t>
  </si>
  <si>
    <t>Vir podatkov: evidenca o dospelih neporavnanih obveznostih poslovnih subjektov pri ponudnikih plačilnih storitev.</t>
  </si>
  <si>
    <t>Šifra</t>
  </si>
  <si>
    <t>Število subjektov</t>
  </si>
  <si>
    <t>Delež subjektov v %</t>
  </si>
  <si>
    <t>Število zadev v blokadah*</t>
  </si>
  <si>
    <t>Delež blokad v %</t>
  </si>
  <si>
    <t>Od tega: sodni sklepi o izvršbi</t>
  </si>
  <si>
    <t>Delež sodnih sklepov v %</t>
  </si>
  <si>
    <t>Od tega: davčni dolg in stroški davčne izvršbe</t>
  </si>
  <si>
    <t>Delež davčnega dolga v %</t>
  </si>
  <si>
    <t>Od tega: zakonite preživnine, odškodnine za škodo….</t>
  </si>
  <si>
    <t>Delež preživnin in odškodnin v %</t>
  </si>
  <si>
    <t>Od tega: izvršnice</t>
  </si>
  <si>
    <t>Delež izvršnic v %</t>
  </si>
  <si>
    <t>Regija</t>
  </si>
  <si>
    <t>Metodološko pojasnilo: Evidenca vsebuje le neporavnane obveznosti iz naslova sodnih sklepov o izvršbi, iz naslova davčnega dolga in stroškov davčne izvršbe ter iz naslova zakonite preživnine, odškodnine za škodo, nastalo zaradi prizadetega zdravja,</t>
  </si>
  <si>
    <t xml:space="preserve"> odškodnine zaradi izgube delovne zmožnosti ali odškodnine zaradi smrti preživljavca, od 29.12.2012 dalje pa tudi dospele neporavnane obveznosti iz naslova izvršnice do uvedbe postopkov zaradi insolventnosti, ne pa tudi ostalih neporavnanih obveznosti</t>
  </si>
  <si>
    <t xml:space="preserve"> iz naslova neplačanih računov med upniki in dolžniki. </t>
  </si>
  <si>
    <t>SKUPAJ: Povprečni dnevni znesek dospelih neporavnanih obveznosti</t>
  </si>
  <si>
    <t>Delež v %</t>
  </si>
  <si>
    <t>Pravne osebe z dospelimi neporavnanimi obveznostmi nad 5 dni neprekinjeno po statističnih regijah - januar 2024</t>
  </si>
  <si>
    <t>Pravne osebe z dospelimi neporavnanimi obveznostmi nad 5 dni neprekinjeno po statističnih regijah - februar 2024</t>
  </si>
  <si>
    <t>Pravne osebe z dospelimi neporavnanimi obveznostmi nad 5 dni neprekinjeno po statističnih regijah - marec 2024</t>
  </si>
  <si>
    <t>Pravne osebe z dospelimi neporavnanimi obveznostmi nad 5 dni neprekinjeno po statističnih regijah - april 2024</t>
  </si>
  <si>
    <t>Pravne osebe z dospelimi neporavnanimi obveznostmi nad 5 dni neprekinjeno po statističnih regijah - maj 2024</t>
  </si>
  <si>
    <t>Pravne osebe z dospelimi neporavnanimi obveznostmi nad 5 dni neprekinjeno po statističnih regijah - junij 2024</t>
  </si>
  <si>
    <t>Pravne osebe z dospelimi neporavnanimi obveznostmi nad 5 dni neprekinjeno po statističnih regijah - julij 2024</t>
  </si>
  <si>
    <t>Pravne osebe z dospelimi neporavnanimi obveznostmi nad 5 dni neprekinjeno po statističnih regijah - avgust 2024</t>
  </si>
  <si>
    <t>Pravne osebe z dospelimi neporavnanimi obveznostmi nad 5 dni neprekinjeno po statističnih regijah - september 2024</t>
  </si>
  <si>
    <t>Pravne osebe z dospelimi neporavnanimi obveznostmi nad 5 dni neprekinjeno po statističnih regijah - oktober 2024</t>
  </si>
  <si>
    <t>Pravne osebe z dospelimi neporavnanimi obveznostmi nad 5 dni neprekinjeno po statističnih regijah - november 2024</t>
  </si>
  <si>
    <t>Pravne osebe z dospelimi neporavnanimi obveznostmi nad 5 dni neprekinjeno po statističnih regijah - december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</si>
</sst>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238"/>
      <scheme val="minor"/>
    </font>
    <font>
      <b/>
      <sz val="9"/>
      <color theme="1"/>
      <name val="Arial"/>
      <family val="2"/>
      <charset val="238"/>
    </font>
    <font>
      <sz val="8"/>
      <color theme="1"/>
      <name val="Calibri"/>
      <family val="2"/>
      <charset val="238"/>
      <scheme val="minor"/>
    </font>
    <font>
      <sz val="11"/>
      <color theme="1"/>
      <name val="Calibri"/>
      <family val="2"/>
      <charset val="238"/>
      <scheme val="minor"/>
    </font>
    <font>
      <sz val="11"/>
      <color theme="0"/>
      <name val="Calibri"/>
      <family val="2"/>
      <charset val="238"/>
      <scheme val="minor"/>
    </font>
    <font>
      <sz val="11"/>
      <name val="Calibri"/>
      <family val="2"/>
      <charset val="238"/>
      <scheme val="minor"/>
    </font>
    <font>
      <b/>
      <sz val="11"/>
      <name val="Calibri"/>
      <family val="2"/>
      <charset val="238"/>
      <scheme val="minor"/>
    </font>
    <font>
      <sz val="11"/>
      <color rgb="FF333333"/>
      <name val="Calibri"/>
      <family val="2"/>
      <charset val="238"/>
      <scheme val="minor"/>
    </font>
    <font>
      <b/>
      <sz val="11"/>
      <color rgb="FF333333"/>
      <name val="Calibri"/>
      <family val="2"/>
      <charset val="238"/>
      <scheme val="minor"/>
    </font>
    <font>
      <b/>
      <sz val="12"/>
      <color theme="1"/>
      <name val="Calibri"/>
      <family val="2"/>
      <charset val="238"/>
      <scheme val="minor"/>
    </font>
    <font>
      <b/>
      <sz val="11"/>
      <color theme="0"/>
      <name val="Calibri"/>
      <family val="2"/>
      <charset val="238"/>
      <scheme val="minor"/>
    </font>
  </fonts>
  <fills count="4">
    <fill>
      <patternFill patternType="none"/>
    </fill>
    <fill>
      <patternFill patternType="gray125"/>
    </fill>
    <fill>
      <patternFill patternType="solid">
        <fgColor theme="4"/>
      </patternFill>
    </fill>
    <fill>
      <patternFill patternType="solid">
        <fgColor rgb="FF4472C4"/>
        <bgColor indexed="64"/>
      </patternFill>
    </fill>
  </fills>
  <borders count="1">
    <border>
      <left/>
      <right/>
      <top/>
      <bottom/>
      <diagonal/>
    </border>
  </borders>
  <cellStyleXfs count="3">
    <xf numFmtId="0" fontId="0" fillId="0" borderId="0"/>
    <xf numFmtId="0" fontId="3" fillId="0" borderId="0"/>
    <xf numFmtId="0" fontId="4" fillId="2" borderId="0" applyNumberFormat="0" applyBorder="0" applyAlignment="0" applyProtection="0"/>
  </cellStyleXfs>
  <cellXfs count="23">
    <xf numFmtId="0" fontId="0" fillId="0" borderId="0" xfId="0"/>
    <xf numFmtId="0" fontId="2" fillId="0" borderId="0" xfId="0" applyFont="1"/>
    <xf numFmtId="0" fontId="1" fillId="0" borderId="0" xfId="0" applyFont="1" applyAlignment="1">
      <alignment horizontal="center" wrapText="1"/>
    </xf>
    <xf numFmtId="0" fontId="2" fillId="0" borderId="0" xfId="0" applyFont="1" applyAlignment="1">
      <alignment horizontal="center"/>
    </xf>
    <xf numFmtId="0" fontId="0" fillId="0" borderId="0" xfId="0" applyAlignment="1">
      <alignment vertical="center"/>
    </xf>
    <xf numFmtId="0" fontId="7" fillId="0" borderId="0" xfId="0" applyFont="1"/>
    <xf numFmtId="0" fontId="7" fillId="0" borderId="0" xfId="0" applyFont="1" applyAlignment="1">
      <alignment horizontal="left"/>
    </xf>
    <xf numFmtId="164" fontId="5" fillId="0" borderId="0" xfId="0" applyNumberFormat="1" applyFont="1"/>
    <xf numFmtId="3" fontId="0" fillId="0" borderId="0" xfId="0" applyNumberFormat="1"/>
    <xf numFmtId="3" fontId="5" fillId="0" borderId="0" xfId="0" applyNumberFormat="1" applyFont="1"/>
    <xf numFmtId="3" fontId="5" fillId="0" borderId="0" xfId="0" applyNumberFormat="1" applyFont="1" applyAlignment="1">
      <alignment horizontal="center"/>
    </xf>
    <xf numFmtId="164" fontId="5" fillId="0" borderId="0" xfId="0" applyNumberFormat="1" applyFont="1" applyAlignment="1">
      <alignment horizontal="center"/>
    </xf>
    <xf numFmtId="164" fontId="5" fillId="0" borderId="0" xfId="0" applyNumberFormat="1" applyFont="1" applyAlignment="1">
      <alignment horizontal="right"/>
    </xf>
    <xf numFmtId="0" fontId="8" fillId="0" borderId="0" xfId="0" applyFont="1"/>
    <xf numFmtId="3" fontId="6" fillId="0" borderId="0" xfId="0" applyNumberFormat="1" applyFont="1"/>
    <xf numFmtId="164" fontId="6" fillId="0" borderId="0" xfId="0" applyNumberFormat="1" applyFont="1"/>
    <xf numFmtId="3" fontId="5" fillId="0" borderId="0" xfId="0" applyNumberFormat="1" applyFont="1" applyAlignment="1">
      <alignment horizontal="right"/>
    </xf>
    <xf numFmtId="0" fontId="9" fillId="0" borderId="0" xfId="0" applyFont="1" applyAlignment="1">
      <alignment horizontal="left" vertical="center"/>
    </xf>
    <xf numFmtId="0" fontId="9" fillId="0" borderId="0" xfId="0" applyFont="1" applyAlignment="1">
      <alignment horizontal="left"/>
    </xf>
    <xf numFmtId="0" fontId="1" fillId="0" borderId="0" xfId="0" applyFont="1" applyAlignment="1">
      <alignment horizontal="right"/>
    </xf>
    <xf numFmtId="0" fontId="10" fillId="3" borderId="0" xfId="2" applyFont="1" applyFill="1" applyBorder="1" applyAlignment="1">
      <alignment horizontal="center" vertical="center" wrapText="1"/>
    </xf>
    <xf numFmtId="0" fontId="10" fillId="3" borderId="0" xfId="0" applyFont="1" applyFill="1" applyAlignment="1">
      <alignment horizontal="center" vertical="center" wrapText="1"/>
    </xf>
    <xf numFmtId="3" fontId="6" fillId="0" borderId="0" xfId="0" applyNumberFormat="1" applyFont="1" applyAlignment="1">
      <alignment horizontal="right"/>
    </xf>
  </cellXfs>
  <cellStyles count="3">
    <cellStyle name="Navadno" xfId="0" builtinId="0"/>
    <cellStyle name="Navadno 2" xfId="1" xr:uid="{00000000-0005-0000-0000-000001000000}"/>
    <cellStyle name="Poudarek1" xfId="2" builtinId="29"/>
  </cellStyles>
  <dxfs count="192">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7648261-3539-46E0-980A-806FADB0E497}" name="Tabela256789101112131423456789101112234567891011131423456789101112" displayName="Tabela256789101112131423456789101112234567891011131423456789101112" ref="A3:P16" totalsRowShown="0" headerRowDxfId="191" headerRowCellStyle="Poudarek1">
  <tableColumns count="16">
    <tableColumn id="1" xr3:uid="{493BA4C8-57AF-437B-A42B-2EF3F7C81D88}" name="Šifra" dataDxfId="190"/>
    <tableColumn id="2" xr3:uid="{E1985BE5-149A-49C4-A680-F91331285809}" name="Regija"/>
    <tableColumn id="3" xr3:uid="{D7ED927D-A5BD-465B-AA0D-D4F6A6FECA7C}" name="Število subjektov" dataDxfId="189"/>
    <tableColumn id="4" xr3:uid="{85C79480-B975-4DC5-B120-62FA16D74F19}" name="Delež subjektov v %" dataDxfId="188"/>
    <tableColumn id="5" xr3:uid="{E1E992E0-26FE-44AA-8618-9CDF4E4FBC19}" name="Število zadev v blokadah*" dataDxfId="187"/>
    <tableColumn id="6" xr3:uid="{4F8C5E5B-3D1E-4FE2-A3AB-5A3084FD629A}" name="Delež blokad v %" dataDxfId="186"/>
    <tableColumn id="7" xr3:uid="{06E16040-24C4-481F-99FD-92921FE61AA3}" name="SKUPAJ: Povprečni dnevni znesek dospelih neporavnanih obveznosti" dataDxfId="185"/>
    <tableColumn id="8" xr3:uid="{5CF5ED78-CE48-4B35-B582-7BE85BF89585}" name="Delež v %" dataDxfId="184"/>
    <tableColumn id="9" xr3:uid="{44912188-ACFB-4C20-B6D2-2C2B0D6CDDA8}" name="Od tega: sodni sklepi o izvršbi" dataDxfId="183"/>
    <tableColumn id="10" xr3:uid="{4ECB522F-E008-4FA3-B780-CF2FFBE916F0}" name="Delež sodnih sklepov v %" dataDxfId="182"/>
    <tableColumn id="11" xr3:uid="{AF7C82F7-C5E6-4A73-BB5C-B8251CCBB003}" name="Od tega: davčni dolg in stroški davčne izvršbe" dataDxfId="181"/>
    <tableColumn id="12" xr3:uid="{AF5067B1-2907-4BB6-9EC2-4E7E42EF55BC}" name="Delež davčnega dolga v %" dataDxfId="180"/>
    <tableColumn id="13" xr3:uid="{5A519D24-2815-49E3-A92E-4A9AD67EE030}" name="Od tega: zakonite preživnine, odškodnine za škodo…." dataDxfId="179"/>
    <tableColumn id="14" xr3:uid="{78A290EB-3D9C-4F18-9C1E-6ECC1BD73D38}" name="Delež preživnin in odškodnin v %" dataDxfId="178"/>
    <tableColumn id="15" xr3:uid="{55315504-0E3C-42F1-8CAB-CB7089B07A2E}" name="Od tega: izvršnice" dataDxfId="177"/>
    <tableColumn id="16" xr3:uid="{1F6CF783-A8F4-4927-83A9-DFF6979B9EC0}" name="Delež izvršnic v %" dataDxfId="176"/>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6A244D3-D7FA-43F4-8B97-DD233F07EC16}" name="Tabela2567891011121314234567891011122345678910111314234567891011122" displayName="Tabela2567891011121314234567891011122345678910111314234567891011122" ref="A3:P16" totalsRowShown="0" headerRowDxfId="175" headerRowCellStyle="Poudarek1">
  <tableColumns count="16">
    <tableColumn id="1" xr3:uid="{D63A186F-DD66-4763-96C6-D0FA23DB9E5C}" name="Šifra" dataDxfId="174"/>
    <tableColumn id="2" xr3:uid="{A9F49118-6A4A-4E6B-AE71-5BE7542D9B97}" name="Regija"/>
    <tableColumn id="3" xr3:uid="{2B43FC93-2D15-47D9-A41D-324DD6A0BFD6}" name="Število subjektov" dataDxfId="173"/>
    <tableColumn id="4" xr3:uid="{4AA9BE65-E79A-4216-807B-05A79306A271}" name="Delež subjektov v %" dataDxfId="172"/>
    <tableColumn id="5" xr3:uid="{F3F30ADB-E6A3-4912-B011-033FDF7E9568}" name="Število zadev v blokadah*" dataDxfId="171"/>
    <tableColumn id="6" xr3:uid="{66C2A337-22BC-49C2-836F-580B61E50BAB}" name="Delež blokad v %" dataDxfId="170"/>
    <tableColumn id="7" xr3:uid="{FB409E12-4F11-4918-96AE-49CB679F4A21}" name="SKUPAJ: Povprečni dnevni znesek dospelih neporavnanih obveznosti" dataDxfId="169"/>
    <tableColumn id="8" xr3:uid="{1110658B-1B16-43A2-A121-67B0A815B7B1}" name="Delež v %" dataDxfId="168"/>
    <tableColumn id="9" xr3:uid="{92586915-61D6-424F-ADE3-4F7D7BDF1266}" name="Od tega: sodni sklepi o izvršbi" dataDxfId="167"/>
    <tableColumn id="10" xr3:uid="{9E73AB40-DD0D-4B29-91AE-C215BD405BC0}" name="Delež sodnih sklepov v %" dataDxfId="166"/>
    <tableColumn id="11" xr3:uid="{77B55038-36FD-4925-93DE-C6B559EABC61}" name="Od tega: davčni dolg in stroški davčne izvršbe" dataDxfId="165"/>
    <tableColumn id="12" xr3:uid="{C5E2B94A-D422-4AC5-9A2D-96B7EC810857}" name="Delež davčnega dolga v %" dataDxfId="164"/>
    <tableColumn id="13" xr3:uid="{1682FA1A-8CC0-4E70-980A-E664887164BA}" name="Od tega: zakonite preživnine, odškodnine za škodo…." dataDxfId="163"/>
    <tableColumn id="14" xr3:uid="{8455B9D9-85B3-4281-8A01-9C441DF75BD4}" name="Delež preživnin in odškodnin v %" dataDxfId="162"/>
    <tableColumn id="15" xr3:uid="{0FBB643F-C6E2-4A18-AA65-5B2D2C04CE4A}" name="Od tega: izvršnice" dataDxfId="161"/>
    <tableColumn id="16" xr3:uid="{45236A0C-4AAA-494F-8B3B-E564FBB09BD5}" name="Delež izvršnic v %" dataDxfId="160"/>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DA793EE-8212-43DE-A066-09BF6D0CD3FF}" name="Tabela25678910111213142345678910111223456789101113142345678910111223" displayName="Tabela25678910111213142345678910111223456789101113142345678910111223" ref="A3:P16" totalsRowShown="0" headerRowDxfId="159" headerRowCellStyle="Poudarek1">
  <tableColumns count="16">
    <tableColumn id="1" xr3:uid="{E8D99698-8398-4257-9ECB-8A2DE8E72098}" name="Šifra" dataDxfId="158"/>
    <tableColumn id="2" xr3:uid="{C642ED65-C7E0-4F0C-BBF5-33EFFFF59312}" name="Regija"/>
    <tableColumn id="3" xr3:uid="{2353B314-8331-4B4A-830D-E862F5782288}" name="Število subjektov" dataDxfId="157"/>
    <tableColumn id="4" xr3:uid="{79FAFE27-F87B-44EA-8D1F-8C312A1AE584}" name="Delež subjektov v %" dataDxfId="156"/>
    <tableColumn id="5" xr3:uid="{11F6CE17-287A-4002-910A-B6018F873B95}" name="Število zadev v blokadah*" dataDxfId="155"/>
    <tableColumn id="6" xr3:uid="{47D10633-F48D-40D0-8A41-D729D5596712}" name="Delež blokad v %" dataDxfId="154"/>
    <tableColumn id="7" xr3:uid="{AEF41753-EE97-4814-858A-E262C4488DC5}" name="SKUPAJ: Povprečni dnevni znesek dospelih neporavnanih obveznosti" dataDxfId="153"/>
    <tableColumn id="8" xr3:uid="{C765D898-62BA-47F4-97B6-9597892F399C}" name="Delež v %" dataDxfId="152"/>
    <tableColumn id="9" xr3:uid="{CB53C0BD-A9FF-4225-91A2-159BFD83940A}" name="Od tega: sodni sklepi o izvršbi" dataDxfId="151"/>
    <tableColumn id="10" xr3:uid="{3A177C7B-A712-43EC-9BAA-463747F392BE}" name="Delež sodnih sklepov v %" dataDxfId="150"/>
    <tableColumn id="11" xr3:uid="{676227B7-40EE-4486-A89F-9746CC7F68C0}" name="Od tega: davčni dolg in stroški davčne izvršbe" dataDxfId="149"/>
    <tableColumn id="12" xr3:uid="{58A31EFC-74BC-4A6A-968A-EDFD8A06BB6B}" name="Delež davčnega dolga v %" dataDxfId="148"/>
    <tableColumn id="13" xr3:uid="{8F88D606-22DB-4D3A-8084-4EB3A6D15450}" name="Od tega: zakonite preživnine, odškodnine za škodo…." dataDxfId="147"/>
    <tableColumn id="14" xr3:uid="{C408F658-08C0-4060-A93A-E81D4DC5B07D}" name="Delež preživnin in odškodnin v %" dataDxfId="146"/>
    <tableColumn id="15" xr3:uid="{2C981E13-8D2A-48AF-B64B-89EBAF49041A}" name="Od tega: izvršnice" dataDxfId="145"/>
    <tableColumn id="16" xr3:uid="{4DF484E1-ECD3-498F-97DE-F7F8E44E5C39}" name="Delež izvršnic v %" dataDxfId="144"/>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B039FAB-9D1E-4117-AAB7-8EFCC4941611}" name="Tabela256789101112131423456789101112234567891011131423456789101112234" displayName="Tabela256789101112131423456789101112234567891011131423456789101112234" ref="A3:P16" totalsRowShown="0" headerRowDxfId="143" headerRowCellStyle="Poudarek1">
  <tableColumns count="16">
    <tableColumn id="1" xr3:uid="{534F4392-9E7D-42CB-8D0F-00A773567343}" name="Šifra" dataDxfId="142"/>
    <tableColumn id="2" xr3:uid="{850ED4D6-3278-42D9-A6E1-39F963EC89AC}" name="Regija"/>
    <tableColumn id="3" xr3:uid="{D4E57051-5E09-4BDE-ACAA-89C221735C2F}" name="Število subjektov" dataDxfId="141"/>
    <tableColumn id="4" xr3:uid="{E32FE656-440C-44DB-B219-EF185873699F}" name="Delež subjektov v %" dataDxfId="140"/>
    <tableColumn id="5" xr3:uid="{720B93E6-2743-4ED6-B695-5930FFDD1127}" name="Število zadev v blokadah*" dataDxfId="139"/>
    <tableColumn id="6" xr3:uid="{BD66F0D5-6C8D-4CC6-9195-40C9124CAE6D}" name="Delež blokad v %" dataDxfId="138"/>
    <tableColumn id="7" xr3:uid="{4416C079-9E94-4D5A-8D96-4542063C5D1C}" name="SKUPAJ: Povprečni dnevni znesek dospelih neporavnanih obveznosti" dataDxfId="137"/>
    <tableColumn id="8" xr3:uid="{69EB98D9-96B9-4FFC-B4FC-7BFC869C85D7}" name="Delež v %" dataDxfId="136"/>
    <tableColumn id="9" xr3:uid="{F40A6FBE-34B5-4B55-B361-6309B0FE459C}" name="Od tega: sodni sklepi o izvršbi" dataDxfId="135"/>
    <tableColumn id="10" xr3:uid="{1CC3CEC6-658B-4EF9-AE29-130878745B8C}" name="Delež sodnih sklepov v %" dataDxfId="134"/>
    <tableColumn id="11" xr3:uid="{A158316D-F8E9-41C1-BA7E-141E0581DC4A}" name="Od tega: davčni dolg in stroški davčne izvršbe" dataDxfId="133"/>
    <tableColumn id="12" xr3:uid="{803A9EAC-7DA8-4EA2-8E03-D7B10CC96C8C}" name="Delež davčnega dolga v %" dataDxfId="132"/>
    <tableColumn id="13" xr3:uid="{795F386C-E507-4DC4-AE50-4E363A3155F9}" name="Od tega: zakonite preživnine, odškodnine za škodo…." dataDxfId="131"/>
    <tableColumn id="14" xr3:uid="{487A7DC9-D1AB-4435-8E08-5F059D9D97C8}" name="Delež preživnin in odškodnin v %" dataDxfId="130"/>
    <tableColumn id="15" xr3:uid="{5FEF4952-BA78-4F7D-916F-636FD52C42C0}" name="Od tega: izvršnice" dataDxfId="129"/>
    <tableColumn id="16" xr3:uid="{74EFAD1F-6CE4-44D6-8B4A-D3997E02BF47}" name="Delež izvršnic v %" dataDxfId="128"/>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48CD3C0-D8A5-4124-B6F6-061557F43B7E}" name="Tabela2567891011121314234567891011122345678910111314234567891011122345" displayName="Tabela2567891011121314234567891011122345678910111314234567891011122345" ref="A3:P16" totalsRowShown="0" headerRowDxfId="127" headerRowCellStyle="Poudarek1">
  <tableColumns count="16">
    <tableColumn id="1" xr3:uid="{F9B49896-F93D-455F-B92D-9949FB7C63A0}" name="Šifra" dataDxfId="126"/>
    <tableColumn id="2" xr3:uid="{69FFE438-804E-4BA0-A82E-E8368CF710F8}" name="Regija"/>
    <tableColumn id="3" xr3:uid="{2DA58B46-5646-47D3-9B63-E300F0E88A9B}" name="Število subjektov" dataDxfId="125"/>
    <tableColumn id="4" xr3:uid="{6001518A-1EBE-4924-A3AF-481C45D424A7}" name="Delež subjektov v %" dataDxfId="124"/>
    <tableColumn id="5" xr3:uid="{02B44BBD-D2E0-4AD2-8013-4B985914040A}" name="Število zadev v blokadah*" dataDxfId="123"/>
    <tableColumn id="6" xr3:uid="{3B58A5F7-0CB5-4FE5-9B91-49FA06E1F01A}" name="Delež blokad v %" dataDxfId="122"/>
    <tableColumn id="7" xr3:uid="{AAE43F5C-F879-4305-BE3A-E6BDCDF09226}" name="SKUPAJ: Povprečni dnevni znesek dospelih neporavnanih obveznosti" dataDxfId="121"/>
    <tableColumn id="8" xr3:uid="{4FE57972-0666-4B0B-BA01-770E42E77EA9}" name="Delež v %" dataDxfId="120"/>
    <tableColumn id="9" xr3:uid="{C308ABC5-5481-4EA4-927A-03676070E180}" name="Od tega: sodni sklepi o izvršbi" dataDxfId="119"/>
    <tableColumn id="10" xr3:uid="{6E4F0115-248C-425E-9552-86FBBAF8F8F5}" name="Delež sodnih sklepov v %" dataDxfId="118"/>
    <tableColumn id="11" xr3:uid="{359909B7-1BB0-49D7-865F-E267BDA62DCB}" name="Od tega: davčni dolg in stroški davčne izvršbe" dataDxfId="117"/>
    <tableColumn id="12" xr3:uid="{3E54845D-4172-470B-923D-0B45F7389FAF}" name="Delež davčnega dolga v %" dataDxfId="116"/>
    <tableColumn id="13" xr3:uid="{F2B520D4-5FC7-49AA-BC12-F3D863327F71}" name="Od tega: zakonite preživnine, odškodnine za škodo…." dataDxfId="115"/>
    <tableColumn id="14" xr3:uid="{D4AFFEA5-34D8-4C94-AC19-12B45E58CB79}" name="Delež preživnin in odškodnin v %" dataDxfId="114"/>
    <tableColumn id="15" xr3:uid="{8636181C-AAF9-420C-BC8B-B10C8B5FD618}" name="Od tega: izvršnice" dataDxfId="113"/>
    <tableColumn id="16" xr3:uid="{DF289778-41FB-48B3-8926-3DEFAD7D4177}" name="Delež izvršnic v %" dataDxfId="112"/>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CA597A7-BBF4-4303-B27B-7C276D9FA628}" name="Tabela25678910111213142345678910111223456789101113142345678910111223456" displayName="Tabela25678910111213142345678910111223456789101113142345678910111223456" ref="A3:P16" totalsRowShown="0" headerRowDxfId="111" headerRowCellStyle="Poudarek1">
  <tableColumns count="16">
    <tableColumn id="1" xr3:uid="{3865EBC5-A227-4EBB-81B3-79429975D9B0}" name="Šifra" dataDxfId="110"/>
    <tableColumn id="2" xr3:uid="{17B32E15-28AB-407C-B7B3-003B20C4B747}" name="Regija"/>
    <tableColumn id="3" xr3:uid="{8DFD53A3-E6AA-4479-8799-0FEC41685AA2}" name="Število subjektov" dataDxfId="109"/>
    <tableColumn id="4" xr3:uid="{BF417F82-1666-44DF-84AF-E9C2FABC0FCA}" name="Delež subjektov v %" dataDxfId="108"/>
    <tableColumn id="5" xr3:uid="{03CF6F60-68D5-4D66-977D-03533D3F26FE}" name="Število zadev v blokadah*" dataDxfId="107"/>
    <tableColumn id="6" xr3:uid="{A9F373D2-3A49-4048-A715-EF8C7166820B}" name="Delež blokad v %" dataDxfId="106"/>
    <tableColumn id="7" xr3:uid="{B764D80B-F500-4C44-80E7-56892D89CEDD}" name="SKUPAJ: Povprečni dnevni znesek dospelih neporavnanih obveznosti" dataDxfId="105"/>
    <tableColumn id="8" xr3:uid="{198D4BB8-4BF5-439D-857E-DDA57156CA62}" name="Delež v %" dataDxfId="104"/>
    <tableColumn id="9" xr3:uid="{EA25AB63-1A7E-4394-8011-D8256EFD198F}" name="Od tega: sodni sklepi o izvršbi" dataDxfId="103"/>
    <tableColumn id="10" xr3:uid="{2988D8F5-F177-4A6A-B35B-F698B4A6D78E}" name="Delež sodnih sklepov v %" dataDxfId="102"/>
    <tableColumn id="11" xr3:uid="{A7DC09F0-55D0-44E4-BA5B-9C9302FC3880}" name="Od tega: davčni dolg in stroški davčne izvršbe" dataDxfId="101"/>
    <tableColumn id="12" xr3:uid="{8A13E4CA-8D9C-4360-89EF-C9DC46414FAE}" name="Delež davčnega dolga v %" dataDxfId="100"/>
    <tableColumn id="13" xr3:uid="{5EB4F1A1-C9E0-4D8B-8D57-5DEFACDC51F8}" name="Od tega: zakonite preživnine, odškodnine za škodo…." dataDxfId="99"/>
    <tableColumn id="14" xr3:uid="{0B837EF8-3255-459A-B1E6-1BA483C46E80}" name="Delež preživnin in odškodnin v %" dataDxfId="98"/>
    <tableColumn id="15" xr3:uid="{F6CB2868-91DA-4B3A-A180-C7A0AE9CE4EB}" name="Od tega: izvršnice" dataDxfId="97"/>
    <tableColumn id="16" xr3:uid="{A89D9281-AC70-47C2-8EC0-27D5936BF18C}" name="Delež izvršnic v %" dataDxfId="96"/>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193BC9E-02A9-435B-B55C-2B5ABD384391}" name="Tabela256789101112131423456789101112234567891011131423456789101112234567" displayName="Tabela256789101112131423456789101112234567891011131423456789101112234567" ref="A3:P16" totalsRowShown="0" headerRowDxfId="95" headerRowCellStyle="Poudarek1">
  <tableColumns count="16">
    <tableColumn id="1" xr3:uid="{2310943A-996C-4751-9941-86B267605411}" name="Šifra" dataDxfId="94"/>
    <tableColumn id="2" xr3:uid="{8C362723-8C60-4277-AEA4-F3788774EA99}" name="Regija"/>
    <tableColumn id="3" xr3:uid="{AE345F07-C5E9-4150-9883-A6F413586508}" name="Število subjektov" dataDxfId="93"/>
    <tableColumn id="4" xr3:uid="{8F70EDF1-36E7-4F5A-80A6-2485AAFBFC06}" name="Delež subjektov v %" dataDxfId="92"/>
    <tableColumn id="5" xr3:uid="{58304D4E-CDD1-45DD-AB0D-93C5C8908478}" name="Število zadev v blokadah*" dataDxfId="91"/>
    <tableColumn id="6" xr3:uid="{BBBDB862-7186-4E8C-A578-1F354BA48140}" name="Delež blokad v %" dataDxfId="90"/>
    <tableColumn id="7" xr3:uid="{82E0D052-2BB6-43AD-8712-41D4665222B3}" name="SKUPAJ: Povprečni dnevni znesek dospelih neporavnanih obveznosti" dataDxfId="89"/>
    <tableColumn id="8" xr3:uid="{73BB0BD5-E602-4317-BF75-335D5D2893C0}" name="Delež v %" dataDxfId="88"/>
    <tableColumn id="9" xr3:uid="{66700BF0-7D62-4789-A2AE-AD7F9F1E2723}" name="Od tega: sodni sklepi o izvršbi" dataDxfId="87"/>
    <tableColumn id="10" xr3:uid="{8D7357DD-7B9D-4D88-84EA-53CB0CAFCC8D}" name="Delež sodnih sklepov v %" dataDxfId="86"/>
    <tableColumn id="11" xr3:uid="{827C45D8-4B8B-4B34-BD3D-050F6B6C48D6}" name="Od tega: davčni dolg in stroški davčne izvršbe" dataDxfId="85"/>
    <tableColumn id="12" xr3:uid="{875CD4B8-9CC1-4496-9548-79EE1BC834EA}" name="Delež davčnega dolga v %" dataDxfId="84"/>
    <tableColumn id="13" xr3:uid="{8A7D1C78-2C92-460E-B7EA-9CAB13901956}" name="Od tega: zakonite preživnine, odškodnine za škodo…." dataDxfId="83"/>
    <tableColumn id="14" xr3:uid="{2F65EC96-4C4B-485E-9847-60E04DE79114}" name="Delež preživnin in odškodnin v %" dataDxfId="82"/>
    <tableColumn id="15" xr3:uid="{37F7DD09-A58F-4EC3-8481-2A6B62962B27}" name="Od tega: izvršnice" dataDxfId="81"/>
    <tableColumn id="16" xr3:uid="{1830C306-2CF7-496A-9988-0CABA3D02159}" name="Delež izvršnic v %" dataDxfId="80"/>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D14CBBF-B869-47DB-9464-38042805BDE3}" name="Tabela2567891011121314234567891011122345678910111314234567891011122345678" displayName="Tabela2567891011121314234567891011122345678910111314234567891011122345678" ref="A3:P16" totalsRowShown="0" headerRowDxfId="79" headerRowCellStyle="Poudarek1">
  <tableColumns count="16">
    <tableColumn id="1" xr3:uid="{27C0550B-2AFB-40BA-85DD-C4C2F177DD1E}" name="Šifra" dataDxfId="78"/>
    <tableColumn id="2" xr3:uid="{E68661BC-8B00-418E-A4DE-7BD4518208DF}" name="Regija"/>
    <tableColumn id="3" xr3:uid="{3A47E5F5-F999-44D1-8866-42938C1E144E}" name="Število subjektov" dataDxfId="77"/>
    <tableColumn id="4" xr3:uid="{23757D4F-EF5B-4B7D-90F9-44CFDD9E1C50}" name="Delež subjektov v %" dataDxfId="76"/>
    <tableColumn id="5" xr3:uid="{A27B9AB0-82AE-4374-BA8A-70406A718BA1}" name="Število zadev v blokadah*" dataDxfId="75"/>
    <tableColumn id="6" xr3:uid="{914D6567-DA9A-4AE3-AF46-43142DE2B6CA}" name="Delež blokad v %" dataDxfId="74"/>
    <tableColumn id="7" xr3:uid="{FCA41F5F-A682-4F57-9ADB-856681E96F05}" name="SKUPAJ: Povprečni dnevni znesek dospelih neporavnanih obveznosti" dataDxfId="73"/>
    <tableColumn id="8" xr3:uid="{E129A923-EBCC-49C7-8BD0-F0962C56C8EE}" name="Delež v %" dataDxfId="72"/>
    <tableColumn id="9" xr3:uid="{8C9F4C7F-A6F3-41CD-8E0E-266C8964C713}" name="Od tega: sodni sklepi o izvršbi" dataDxfId="71"/>
    <tableColumn id="10" xr3:uid="{FC21771F-A50B-44EA-B7B6-6DB0685514EB}" name="Delež sodnih sklepov v %" dataDxfId="70"/>
    <tableColumn id="11" xr3:uid="{83FF77AD-2657-4DC3-9E8D-ECE6694F4CEB}" name="Od tega: davčni dolg in stroški davčne izvršbe" dataDxfId="69"/>
    <tableColumn id="12" xr3:uid="{D00D23F5-AF93-4703-9063-3FB2DD07D7B5}" name="Delež davčnega dolga v %" dataDxfId="68"/>
    <tableColumn id="13" xr3:uid="{888062A7-C0DE-432C-B77A-2023B078DF61}" name="Od tega: zakonite preživnine, odškodnine za škodo…." dataDxfId="67"/>
    <tableColumn id="14" xr3:uid="{8FD56E18-DCB4-46A6-88F2-718C79474B91}" name="Delež preživnin in odškodnin v %" dataDxfId="66"/>
    <tableColumn id="15" xr3:uid="{CD4B38D6-2D2B-4629-B004-8ABF5D375E82}" name="Od tega: izvršnice" dataDxfId="65"/>
    <tableColumn id="16" xr3:uid="{DC0F4465-CE11-4AC7-AF4D-3EDDF7C6BB6B}" name="Delež izvršnic v %" dataDxfId="64"/>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5E48B78-7C0E-46CB-914F-FC67082658CF}" name="Tabela25678910111213142345678910111223456789101113142345678910111223456789" displayName="Tabela25678910111213142345678910111223456789101113142345678910111223456789" ref="A3:P16" totalsRowShown="0" headerRowDxfId="63" headerRowCellStyle="Poudarek1">
  <tableColumns count="16">
    <tableColumn id="1" xr3:uid="{AF67BCA0-CE77-43FE-AD18-F991B872CBD6}" name="Šifra" dataDxfId="62"/>
    <tableColumn id="2" xr3:uid="{F7465608-F5FE-4A3F-B506-B748291816A5}" name="Regija"/>
    <tableColumn id="3" xr3:uid="{D13ACEBA-0C5B-4101-82EE-8A59DE8F3941}" name="Število subjektov" dataDxfId="61"/>
    <tableColumn id="4" xr3:uid="{4529A7AD-254D-4272-B59A-A9B2DE6269BE}" name="Delež subjektov v %" dataDxfId="60"/>
    <tableColumn id="5" xr3:uid="{E496EAC4-0E98-4BBA-8504-7CD148B317F3}" name="Število zadev v blokadah*" dataDxfId="59"/>
    <tableColumn id="6" xr3:uid="{54CD3BF6-95B9-4DE9-9EFB-3B260FA83AB6}" name="Delež blokad v %" dataDxfId="58"/>
    <tableColumn id="7" xr3:uid="{3FE36BDD-3F0A-4405-A7BD-9BA6FF98E3AB}" name="SKUPAJ: Povprečni dnevni znesek dospelih neporavnanih obveznosti" dataDxfId="57"/>
    <tableColumn id="8" xr3:uid="{F5CF1EC9-4125-4220-9E24-3085529F0813}" name="Delež v %" dataDxfId="56"/>
    <tableColumn id="9" xr3:uid="{A9F155B8-ED48-42AC-932B-724195F76F3F}" name="Od tega: sodni sklepi o izvršbi" dataDxfId="55"/>
    <tableColumn id="10" xr3:uid="{06D49AD4-82A0-47D2-BCF7-FA151546968E}" name="Delež sodnih sklepov v %" dataDxfId="54"/>
    <tableColumn id="11" xr3:uid="{EC4E17F7-5234-4325-8297-0576187C9A6C}" name="Od tega: davčni dolg in stroški davčne izvršbe" dataDxfId="53"/>
    <tableColumn id="12" xr3:uid="{1AB0C30C-72A7-4B8B-9420-58F70CF08A56}" name="Delež davčnega dolga v %" dataDxfId="52"/>
    <tableColumn id="13" xr3:uid="{35CAD3BA-BC5F-4E9E-88C9-52321386A179}" name="Od tega: zakonite preživnine, odškodnine za škodo…." dataDxfId="51"/>
    <tableColumn id="14" xr3:uid="{D29ED61E-1B0C-4E26-9CD3-9EBAF21C7DF4}" name="Delež preživnin in odškodnin v %" dataDxfId="50"/>
    <tableColumn id="15" xr3:uid="{A92E6492-14C8-4374-BCF9-5B071770919A}" name="Od tega: izvršnice" dataDxfId="49"/>
    <tableColumn id="16" xr3:uid="{1A4BC7E4-A246-4D18-A427-D82947532017}" name="Delež izvršnic v %" dataDxfId="48"/>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1D8A433-DB66-4EC0-A2A7-3C5290D7AB4E}" name="Tabela2567891011121314234567891011122345678910111314234567891011122345678910" displayName="Tabela2567891011121314234567891011122345678910111314234567891011122345678910" ref="A3:P16" totalsRowShown="0" headerRowDxfId="47" headerRowCellStyle="Poudarek1">
  <tableColumns count="16">
    <tableColumn id="1" xr3:uid="{5EFD1662-968F-4A3D-A21D-0EB928E96B74}" name="Šifra" dataDxfId="46"/>
    <tableColumn id="2" xr3:uid="{93EF8BCC-0919-4012-A962-FDB6EB325FF6}" name="Regija"/>
    <tableColumn id="3" xr3:uid="{5A6957B9-C7F5-4A4E-BA66-3972E3999E04}" name="Število subjektov" dataDxfId="45"/>
    <tableColumn id="4" xr3:uid="{07782150-08B6-43E1-942A-CCE6979888A6}" name="Delež subjektov v %" dataDxfId="44"/>
    <tableColumn id="5" xr3:uid="{FBD7DB88-E7EE-4E31-B01F-1F67348A6FEE}" name="Število zadev v blokadah*" dataDxfId="43"/>
    <tableColumn id="6" xr3:uid="{259D3F86-3250-404F-AA5D-868DD0032C78}" name="Delež blokad v %" dataDxfId="42"/>
    <tableColumn id="7" xr3:uid="{63F5426F-3C01-4F88-8642-534B00D2DD29}" name="SKUPAJ: Povprečni dnevni znesek dospelih neporavnanih obveznosti" dataDxfId="41"/>
    <tableColumn id="8" xr3:uid="{84788D5A-1F9C-4E0E-965D-AF7A463DF583}" name="Delež v %" dataDxfId="40"/>
    <tableColumn id="9" xr3:uid="{E5EE4DDE-0EF2-4E64-A5CA-51FD27163E5F}" name="Od tega: sodni sklepi o izvršbi" dataDxfId="39"/>
    <tableColumn id="10" xr3:uid="{1B9BADCD-A8F5-44B2-886B-B72AD3654814}" name="Delež sodnih sklepov v %" dataDxfId="38"/>
    <tableColumn id="11" xr3:uid="{DC592603-3CE2-4F2E-AAF9-5B16C5BAE226}" name="Od tega: davčni dolg in stroški davčne izvršbe" dataDxfId="37"/>
    <tableColumn id="12" xr3:uid="{3C69D93D-04BC-41F7-93D7-FEB34FD67283}" name="Delež davčnega dolga v %" dataDxfId="36"/>
    <tableColumn id="13" xr3:uid="{DEDC119E-E22D-4FBD-A4D7-B88D1396ECAE}" name="Od tega: zakonite preživnine, odškodnine za škodo…." dataDxfId="35"/>
    <tableColumn id="14" xr3:uid="{D5BB41DE-BCAD-4603-B7FB-23F7D114B1F7}" name="Delež preživnin in odškodnin v %" dataDxfId="34"/>
    <tableColumn id="15" xr3:uid="{5C974828-699C-4FF5-89C6-BDBDC0F69486}" name="Od tega: izvršnice" dataDxfId="33"/>
    <tableColumn id="16" xr3:uid="{DE25D7C5-220D-46C3-ACC5-D42E26873A10}" name="Delež izvršnic v %" dataDxfId="32"/>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20C53E0-9C88-4991-9E30-CC55D405D8C9}" name="Tabela256789101112131423456789101112234567891011131423456789101112234567891011" displayName="Tabela256789101112131423456789101112234567891011131423456789101112234567891011" ref="A3:P16" totalsRowShown="0" headerRowDxfId="31" headerRowCellStyle="Poudarek1">
  <tableColumns count="16">
    <tableColumn id="1" xr3:uid="{39B94157-8DF2-4E1A-A0A2-72BB92869E19}" name="Šifra" dataDxfId="30"/>
    <tableColumn id="2" xr3:uid="{3993B233-3F63-4150-970B-FF9F64F39B61}" name="Regija"/>
    <tableColumn id="3" xr3:uid="{C39274D6-B48A-4795-BAD7-F140910639DB}" name="Število subjektov" dataDxfId="29"/>
    <tableColumn id="4" xr3:uid="{541237C2-5E9D-4154-A429-741E76B315D8}" name="Delež subjektov v %" dataDxfId="28"/>
    <tableColumn id="5" xr3:uid="{82B8C355-3ED1-4D14-884C-0773FD8B14A3}" name="Število zadev v blokadah*" dataDxfId="27"/>
    <tableColumn id="6" xr3:uid="{B0597F3D-6D4D-41CC-B8E0-9E068C40D4A3}" name="Delež blokad v %" dataDxfId="26"/>
    <tableColumn id="7" xr3:uid="{C9AC10E3-E292-4423-82D5-B3550B5B5937}" name="SKUPAJ: Povprečni dnevni znesek dospelih neporavnanih obveznosti" dataDxfId="25"/>
    <tableColumn id="8" xr3:uid="{2392D5D6-1A58-4D9E-8CDB-51962CD74093}" name="Delež v %" dataDxfId="24"/>
    <tableColumn id="9" xr3:uid="{4D0B0D12-E3AD-47DE-8CFE-25E941C9EE9E}" name="Od tega: sodni sklepi o izvršbi" dataDxfId="23"/>
    <tableColumn id="10" xr3:uid="{73864FFE-7C05-4431-BB4E-15C61BE5E67A}" name="Delež sodnih sklepov v %" dataDxfId="22"/>
    <tableColumn id="11" xr3:uid="{2FDB28A2-7581-49AC-8A9D-D564DCE5C086}" name="Od tega: davčni dolg in stroški davčne izvršbe" dataDxfId="21"/>
    <tableColumn id="12" xr3:uid="{5859605C-582C-416D-B2AD-3987F89D207B}" name="Delež davčnega dolga v %" dataDxfId="20"/>
    <tableColumn id="13" xr3:uid="{1E773E28-6273-4799-9D69-9D377474B7B9}" name="Od tega: zakonite preživnine, odškodnine za škodo…." dataDxfId="19"/>
    <tableColumn id="14" xr3:uid="{F912F99B-801C-49E7-BD04-62B1A0FB5E9D}" name="Delež preživnin in odškodnin v %" dataDxfId="18"/>
    <tableColumn id="15" xr3:uid="{F6DB1347-FB95-4E81-90C0-BCCB38CD117D}" name="Od tega: izvršnice" dataDxfId="17"/>
    <tableColumn id="16" xr3:uid="{31F55372-C4D9-4070-9239-BBAA00BD296A}" name="Delež izvršnic v %" dataDxfId="16"/>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F47DFCD-4239-4F75-87F9-300F73AF6E8A}" name="Tabela25678910111213142345678910111223456789101113142345678910111223456789101113" displayName="Tabela25678910111213142345678910111223456789101113142345678910111223456789101113" ref="A3:P16" totalsRowShown="0" headerRowDxfId="15" headerRowCellStyle="Poudarek1">
  <tableColumns count="16">
    <tableColumn id="1" xr3:uid="{8F57EC11-29D9-42C3-8DAE-7D74555BE63F}" name="Šifra" dataDxfId="14"/>
    <tableColumn id="2" xr3:uid="{4F45F743-66CD-47C0-A510-2E196E41F002}" name="Regija"/>
    <tableColumn id="3" xr3:uid="{CEABB077-C1FE-4514-8219-DF08C5EA7122}" name="Število subjektov" dataDxfId="13"/>
    <tableColumn id="4" xr3:uid="{0CFE1DEC-D0D4-410D-BFE8-8E1523F341BA}" name="Delež subjektov v %" dataDxfId="12"/>
    <tableColumn id="5" xr3:uid="{9429351F-573A-4843-8373-0AF16CA3B027}" name="Število zadev v blokadah*" dataDxfId="11"/>
    <tableColumn id="6" xr3:uid="{AC8E498D-02E7-4383-B8A1-BCC6542ADC1B}" name="Delež blokad v %" dataDxfId="10"/>
    <tableColumn id="7" xr3:uid="{ABE0F40A-CFF9-4BBC-87D4-649675CE3DF8}" name="SKUPAJ: Povprečni dnevni znesek dospelih neporavnanih obveznosti" dataDxfId="9"/>
    <tableColumn id="8" xr3:uid="{2E8DBC85-861E-424C-B31D-C601DA3E362C}" name="Delež v %" dataDxfId="8"/>
    <tableColumn id="9" xr3:uid="{92B928B9-DD1E-48F1-B47C-7BC1EC7BB5DE}" name="Od tega: sodni sklepi o izvršbi" dataDxfId="7"/>
    <tableColumn id="10" xr3:uid="{B3F34E05-9B60-4C8F-ABE2-7074E50D8FC4}" name="Delež sodnih sklepov v %" dataDxfId="6"/>
    <tableColumn id="11" xr3:uid="{42A73B11-4CA6-4C12-ADA6-E0C5CBD8F18D}" name="Od tega: davčni dolg in stroški davčne izvršbe" dataDxfId="5"/>
    <tableColumn id="12" xr3:uid="{799D5F03-4B87-44F7-A2A3-323F3A9A26CF}" name="Delež davčnega dolga v %" dataDxfId="4"/>
    <tableColumn id="13" xr3:uid="{7C19EF74-8272-46D3-BC7D-3DE2A0983065}" name="Od tega: zakonite preživnine, odškodnine za škodo…." dataDxfId="3"/>
    <tableColumn id="14" xr3:uid="{05EB4BE4-ADF0-4E77-AB8E-A259CE45F4E9}" name="Delež preživnin in odškodnin v %" dataDxfId="2"/>
    <tableColumn id="15" xr3:uid="{1D3EC3EB-1F22-4739-B9F1-ACDFD3ED2DFD}" name="Od tega: izvršnice" dataDxfId="1"/>
    <tableColumn id="16" xr3:uid="{D6B5B1D3-FC47-4EE8-AE81-5B1D34C255F6}" name="Delež izvršnic v %"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C4B41-B2CC-44A9-960B-91021573085E}">
  <sheetPr>
    <pageSetUpPr fitToPage="1"/>
  </sheetPr>
  <dimension ref="A1:Q22"/>
  <sheetViews>
    <sheetView view="pageLayout" zoomScaleNormal="100" workbookViewId="0">
      <selection activeCell="K18" sqref="K18"/>
    </sheetView>
  </sheetViews>
  <sheetFormatPr defaultColWidth="2.7109375" defaultRowHeight="15" x14ac:dyDescent="0.25"/>
  <cols>
    <col min="1" max="1" width="6.28515625" customWidth="1"/>
    <col min="2" max="2" width="27.28515625" customWidth="1"/>
    <col min="3" max="3" width="10" customWidth="1"/>
    <col min="4" max="4" width="9.42578125" customWidth="1"/>
    <col min="5" max="5" width="10" customWidth="1"/>
    <col min="6" max="6" width="9.7109375" customWidth="1"/>
    <col min="7" max="7" width="18.7109375" customWidth="1"/>
    <col min="8" max="10" width="10" customWidth="1"/>
    <col min="11" max="11" width="14.28515625" customWidth="1"/>
    <col min="12" max="12" width="10" customWidth="1"/>
    <col min="13" max="13" width="14.140625" customWidth="1"/>
    <col min="14" max="14" width="11.7109375" customWidth="1"/>
    <col min="15" max="15" width="11.42578125" customWidth="1"/>
    <col min="16" max="16" width="12.28515625" customWidth="1"/>
  </cols>
  <sheetData>
    <row r="1" spans="1:17" ht="15" customHeight="1" x14ac:dyDescent="0.25">
      <c r="A1" s="17" t="s">
        <v>45</v>
      </c>
      <c r="B1" s="18"/>
      <c r="C1" s="18"/>
      <c r="D1" s="18"/>
      <c r="E1" s="18"/>
      <c r="F1" s="18"/>
      <c r="G1" s="18"/>
      <c r="H1" s="18"/>
      <c r="I1" s="18"/>
      <c r="J1" s="18"/>
      <c r="K1" s="18"/>
      <c r="L1" s="18"/>
      <c r="M1" s="18"/>
      <c r="N1" s="18"/>
      <c r="O1" s="18"/>
      <c r="P1" s="18"/>
      <c r="Q1" s="17"/>
    </row>
    <row r="2" spans="1:17" ht="16.5" customHeight="1" x14ac:dyDescent="0.25">
      <c r="B2" s="19"/>
      <c r="C2" s="19"/>
      <c r="D2" s="19"/>
      <c r="E2" s="19"/>
      <c r="F2" s="19"/>
      <c r="G2" s="19"/>
      <c r="H2" s="19"/>
      <c r="I2" s="19"/>
      <c r="J2" s="19"/>
      <c r="K2" s="19"/>
      <c r="L2" s="19"/>
      <c r="M2" s="19"/>
      <c r="N2" s="19" t="s">
        <v>2</v>
      </c>
      <c r="O2" s="19"/>
      <c r="P2" s="19"/>
    </row>
    <row r="3" spans="1:17" ht="75" x14ac:dyDescent="0.25">
      <c r="A3" s="20" t="s">
        <v>26</v>
      </c>
      <c r="B3" s="21" t="s">
        <v>39</v>
      </c>
      <c r="C3" s="20" t="s">
        <v>27</v>
      </c>
      <c r="D3" s="20" t="s">
        <v>28</v>
      </c>
      <c r="E3" s="20" t="s">
        <v>29</v>
      </c>
      <c r="F3" s="20" t="s">
        <v>30</v>
      </c>
      <c r="G3" s="20" t="s">
        <v>43</v>
      </c>
      <c r="H3" s="20" t="s">
        <v>44</v>
      </c>
      <c r="I3" s="20" t="s">
        <v>31</v>
      </c>
      <c r="J3" s="20" t="s">
        <v>32</v>
      </c>
      <c r="K3" s="20" t="s">
        <v>33</v>
      </c>
      <c r="L3" s="20" t="s">
        <v>34</v>
      </c>
      <c r="M3" s="20" t="s">
        <v>35</v>
      </c>
      <c r="N3" s="20" t="s">
        <v>36</v>
      </c>
      <c r="O3" s="20" t="s">
        <v>37</v>
      </c>
      <c r="P3" s="20" t="s">
        <v>38</v>
      </c>
    </row>
    <row r="4" spans="1:17" x14ac:dyDescent="0.25">
      <c r="A4" s="5" t="s">
        <v>3</v>
      </c>
      <c r="B4" s="5" t="s">
        <v>12</v>
      </c>
      <c r="C4">
        <v>96</v>
      </c>
      <c r="D4" s="7">
        <v>3.7037037037037033</v>
      </c>
      <c r="E4" s="8">
        <v>625</v>
      </c>
      <c r="F4" s="7">
        <v>2.886702692716272</v>
      </c>
      <c r="G4" s="9">
        <v>2946.7486400000016</v>
      </c>
      <c r="H4" s="7">
        <v>2.7204470020115981</v>
      </c>
      <c r="I4" s="9">
        <v>1962.1685499999996</v>
      </c>
      <c r="J4" s="7">
        <v>3.2721427304320692</v>
      </c>
      <c r="K4" s="9">
        <v>982.51624000000015</v>
      </c>
      <c r="L4" s="7">
        <v>2.1007213041455697</v>
      </c>
      <c r="M4" s="10" t="s">
        <v>24</v>
      </c>
      <c r="N4" s="10" t="s">
        <v>24</v>
      </c>
      <c r="O4" s="16">
        <v>2.06386</v>
      </c>
      <c r="P4" s="12">
        <v>0.13709277404384604</v>
      </c>
      <c r="Q4" s="2"/>
    </row>
    <row r="5" spans="1:17" x14ac:dyDescent="0.25">
      <c r="A5" s="5" t="s">
        <v>4</v>
      </c>
      <c r="B5" s="5" t="s">
        <v>13</v>
      </c>
      <c r="C5">
        <v>459</v>
      </c>
      <c r="D5" s="7">
        <v>17.708333333333336</v>
      </c>
      <c r="E5" s="8">
        <v>4805</v>
      </c>
      <c r="F5" s="7">
        <v>22.192970301602696</v>
      </c>
      <c r="G5" s="9">
        <v>13906.396189999996</v>
      </c>
      <c r="H5" s="7">
        <v>12.838425819675944</v>
      </c>
      <c r="I5" s="9">
        <v>6207.8427800000018</v>
      </c>
      <c r="J5" s="7">
        <v>10.352294977025402</v>
      </c>
      <c r="K5" s="9">
        <v>7236.2316800000017</v>
      </c>
      <c r="L5" s="7">
        <v>15.47181149077911</v>
      </c>
      <c r="M5" s="9">
        <v>71.587630000000004</v>
      </c>
      <c r="N5" s="16">
        <v>93.195258145351659</v>
      </c>
      <c r="O5" s="16">
        <v>390.73412999999999</v>
      </c>
      <c r="P5" s="12">
        <v>25.954679966329479</v>
      </c>
      <c r="Q5" s="1"/>
    </row>
    <row r="6" spans="1:17" x14ac:dyDescent="0.25">
      <c r="A6" s="5" t="s">
        <v>5</v>
      </c>
      <c r="B6" s="5" t="s">
        <v>14</v>
      </c>
      <c r="C6">
        <v>61</v>
      </c>
      <c r="D6" s="7">
        <v>2.3533950617283952</v>
      </c>
      <c r="E6" s="8">
        <v>541</v>
      </c>
      <c r="F6" s="7">
        <v>2.4987298508152049</v>
      </c>
      <c r="G6" s="9">
        <v>3700.61573</v>
      </c>
      <c r="H6" s="7">
        <v>3.4164193143652239</v>
      </c>
      <c r="I6" s="9">
        <v>2891.722510000001</v>
      </c>
      <c r="J6" s="7">
        <v>4.8222813425091742</v>
      </c>
      <c r="K6" s="9">
        <v>803.66708000000017</v>
      </c>
      <c r="L6" s="7">
        <v>1.7183233087286802</v>
      </c>
      <c r="M6" s="9">
        <v>5.2261000000000006</v>
      </c>
      <c r="N6" s="16">
        <v>6.8035181300655205</v>
      </c>
      <c r="O6" s="10" t="s">
        <v>24</v>
      </c>
      <c r="P6" s="11" t="s">
        <v>24</v>
      </c>
      <c r="Q6" s="1"/>
    </row>
    <row r="7" spans="1:17" x14ac:dyDescent="0.25">
      <c r="A7" s="5" t="s">
        <v>6</v>
      </c>
      <c r="B7" s="5" t="s">
        <v>15</v>
      </c>
      <c r="C7">
        <v>338</v>
      </c>
      <c r="D7" s="7">
        <v>13.040123456790123</v>
      </c>
      <c r="E7" s="8">
        <v>2329</v>
      </c>
      <c r="F7" s="7">
        <v>10.757008914137915</v>
      </c>
      <c r="G7" s="9">
        <v>11500.97019</v>
      </c>
      <c r="H7" s="7">
        <v>10.617729469321224</v>
      </c>
      <c r="I7" s="9">
        <v>7666.6956499999969</v>
      </c>
      <c r="J7" s="7">
        <v>12.785100667107654</v>
      </c>
      <c r="K7" s="9">
        <v>3764.0549300000007</v>
      </c>
      <c r="L7" s="7">
        <v>8.0479386085518154</v>
      </c>
      <c r="M7" s="10" t="s">
        <v>24</v>
      </c>
      <c r="N7" s="10" t="s">
        <v>24</v>
      </c>
      <c r="O7" s="16">
        <v>70.219619999999992</v>
      </c>
      <c r="P7" s="12">
        <v>4.6643679794679542</v>
      </c>
      <c r="Q7" s="1"/>
    </row>
    <row r="8" spans="1:17" x14ac:dyDescent="0.25">
      <c r="A8" s="5" t="s">
        <v>7</v>
      </c>
      <c r="B8" s="5" t="s">
        <v>16</v>
      </c>
      <c r="C8">
        <v>21</v>
      </c>
      <c r="D8" s="7">
        <v>0.81018518518518512</v>
      </c>
      <c r="E8">
        <v>69</v>
      </c>
      <c r="F8" s="7">
        <v>0.31869197727587639</v>
      </c>
      <c r="G8" s="9">
        <v>131.36636999999999</v>
      </c>
      <c r="H8" s="7">
        <v>0.12127781873911243</v>
      </c>
      <c r="I8" s="9">
        <v>21.216600000000003</v>
      </c>
      <c r="J8" s="7">
        <v>3.5381131480516824E-2</v>
      </c>
      <c r="K8" s="9">
        <v>110.14976</v>
      </c>
      <c r="L8" s="7">
        <v>0.23551157533896994</v>
      </c>
      <c r="M8" s="10" t="s">
        <v>24</v>
      </c>
      <c r="N8" s="10" t="s">
        <v>24</v>
      </c>
      <c r="O8" s="10" t="s">
        <v>24</v>
      </c>
      <c r="P8" s="11" t="s">
        <v>24</v>
      </c>
      <c r="Q8" s="1"/>
    </row>
    <row r="9" spans="1:17" x14ac:dyDescent="0.25">
      <c r="A9" s="5" t="s">
        <v>8</v>
      </c>
      <c r="B9" s="5" t="s">
        <v>17</v>
      </c>
      <c r="C9">
        <v>97</v>
      </c>
      <c r="D9" s="7">
        <v>3.742283950617284</v>
      </c>
      <c r="E9" s="8">
        <v>789</v>
      </c>
      <c r="F9" s="7">
        <v>3.6441734792850213</v>
      </c>
      <c r="G9" s="9">
        <v>1939.8163399999996</v>
      </c>
      <c r="H9" s="7">
        <v>1.790844144279</v>
      </c>
      <c r="I9" s="9">
        <v>901.92916000000002</v>
      </c>
      <c r="J9" s="7">
        <v>1.504071066809578</v>
      </c>
      <c r="K9" s="9">
        <v>1005.4372599999999</v>
      </c>
      <c r="L9" s="7">
        <v>2.1497288147254925</v>
      </c>
      <c r="M9" s="10" t="s">
        <v>24</v>
      </c>
      <c r="N9" s="10" t="s">
        <v>24</v>
      </c>
      <c r="O9" s="16">
        <v>32.4499</v>
      </c>
      <c r="P9" s="12">
        <v>2.1554983421576073</v>
      </c>
      <c r="Q9" s="1"/>
    </row>
    <row r="10" spans="1:17" x14ac:dyDescent="0.25">
      <c r="A10" s="5" t="s">
        <v>9</v>
      </c>
      <c r="B10" s="5" t="s">
        <v>18</v>
      </c>
      <c r="C10">
        <v>79</v>
      </c>
      <c r="D10" s="7">
        <v>3.0478395061728394</v>
      </c>
      <c r="E10" s="8">
        <v>577</v>
      </c>
      <c r="F10" s="7">
        <v>2.6650039259156619</v>
      </c>
      <c r="G10" s="9">
        <v>4902.8383999999996</v>
      </c>
      <c r="H10" s="7">
        <v>4.5263148154459936</v>
      </c>
      <c r="I10" s="9">
        <v>2830.4836600000003</v>
      </c>
      <c r="J10" s="7">
        <v>4.7201584857099856</v>
      </c>
      <c r="K10" s="9">
        <v>1899.0087100000005</v>
      </c>
      <c r="L10" s="7">
        <v>4.0602769617884347</v>
      </c>
      <c r="M10" s="10" t="s">
        <v>24</v>
      </c>
      <c r="N10" s="10" t="s">
        <v>24</v>
      </c>
      <c r="O10" s="16">
        <v>173.34602000000001</v>
      </c>
      <c r="P10" s="12">
        <v>11.514582748471319</v>
      </c>
      <c r="Q10" s="1"/>
    </row>
    <row r="11" spans="1:17" x14ac:dyDescent="0.25">
      <c r="A11" s="5" t="s">
        <v>10</v>
      </c>
      <c r="B11" s="5" t="s">
        <v>19</v>
      </c>
      <c r="C11" s="8">
        <v>971</v>
      </c>
      <c r="D11" s="7">
        <v>37.461419753086425</v>
      </c>
      <c r="E11" s="8">
        <v>8643</v>
      </c>
      <c r="F11" s="7">
        <v>39.919634197034782</v>
      </c>
      <c r="G11" s="9">
        <v>46069.999590000036</v>
      </c>
      <c r="H11" s="7">
        <v>42.531958975398418</v>
      </c>
      <c r="I11" s="9">
        <v>19437.191589999995</v>
      </c>
      <c r="J11" s="7">
        <v>32.413762396321069</v>
      </c>
      <c r="K11" s="9">
        <v>25797.686060000025</v>
      </c>
      <c r="L11" s="7">
        <v>55.158120036673623</v>
      </c>
      <c r="M11" s="16">
        <v>9.3999999999999997E-4</v>
      </c>
      <c r="N11" s="16">
        <v>1.2237245828173185E-3</v>
      </c>
      <c r="O11" s="9">
        <v>835.12095000000011</v>
      </c>
      <c r="P11" s="7">
        <v>55.473262574802582</v>
      </c>
      <c r="Q11" s="1"/>
    </row>
    <row r="12" spans="1:17" x14ac:dyDescent="0.25">
      <c r="A12" s="5" t="s">
        <v>11</v>
      </c>
      <c r="B12" s="5" t="s">
        <v>20</v>
      </c>
      <c r="C12">
        <v>184</v>
      </c>
      <c r="D12" s="7">
        <v>7.098765432098765</v>
      </c>
      <c r="E12" s="8">
        <v>1452</v>
      </c>
      <c r="F12" s="7">
        <v>6.7063876957184423</v>
      </c>
      <c r="G12" s="9">
        <v>17786.703670000006</v>
      </c>
      <c r="H12" s="7">
        <v>16.420737085576519</v>
      </c>
      <c r="I12" s="9">
        <v>14903.614090000006</v>
      </c>
      <c r="J12" s="7">
        <v>24.853498187889357</v>
      </c>
      <c r="K12" s="9">
        <v>2881.5763500000016</v>
      </c>
      <c r="L12" s="7">
        <v>6.1611081644482875</v>
      </c>
      <c r="M12" s="10" t="s">
        <v>24</v>
      </c>
      <c r="N12" s="10" t="s">
        <v>24</v>
      </c>
      <c r="O12" s="16">
        <v>1.5132099999999999</v>
      </c>
      <c r="P12" s="16">
        <v>0.10051561472720449</v>
      </c>
      <c r="Q12" s="1"/>
    </row>
    <row r="13" spans="1:17" x14ac:dyDescent="0.25">
      <c r="A13" s="6">
        <v>10</v>
      </c>
      <c r="B13" s="5" t="s">
        <v>21</v>
      </c>
      <c r="C13">
        <v>37</v>
      </c>
      <c r="D13" s="7">
        <v>1.4274691358024691</v>
      </c>
      <c r="E13" s="8">
        <v>302</v>
      </c>
      <c r="F13" s="7">
        <v>1.3948547411205026</v>
      </c>
      <c r="G13" s="9">
        <v>594.57485000000008</v>
      </c>
      <c r="H13" s="7">
        <v>0.54891324838415634</v>
      </c>
      <c r="I13" s="9">
        <v>308.62248999999997</v>
      </c>
      <c r="J13" s="7">
        <v>0.5146636547106741</v>
      </c>
      <c r="K13" s="9">
        <v>285.95238000000001</v>
      </c>
      <c r="L13" s="7">
        <v>0.61139575325200679</v>
      </c>
      <c r="M13" s="10" t="s">
        <v>24</v>
      </c>
      <c r="N13" s="10" t="s">
        <v>24</v>
      </c>
      <c r="O13" s="10" t="s">
        <v>24</v>
      </c>
      <c r="P13" s="10" t="s">
        <v>24</v>
      </c>
      <c r="Q13" s="1"/>
    </row>
    <row r="14" spans="1:17" x14ac:dyDescent="0.25">
      <c r="A14" s="6">
        <v>11</v>
      </c>
      <c r="B14" s="5" t="s">
        <v>22</v>
      </c>
      <c r="C14">
        <v>77</v>
      </c>
      <c r="D14" s="7">
        <v>2.9706790123456792</v>
      </c>
      <c r="E14">
        <v>369</v>
      </c>
      <c r="F14" s="7">
        <v>1.7043092697796869</v>
      </c>
      <c r="G14" s="9">
        <v>1226.4255399999997</v>
      </c>
      <c r="H14" s="7">
        <v>1.1322396617729338</v>
      </c>
      <c r="I14" s="9">
        <v>883.56532000000027</v>
      </c>
      <c r="J14" s="7">
        <v>1.4734472421851252</v>
      </c>
      <c r="K14" s="9">
        <v>342.86021</v>
      </c>
      <c r="L14" s="7">
        <v>0.733070577531445</v>
      </c>
      <c r="M14" s="10" t="s">
        <v>24</v>
      </c>
      <c r="N14" s="10" t="s">
        <v>24</v>
      </c>
      <c r="O14" s="10" t="s">
        <v>24</v>
      </c>
      <c r="P14" s="10" t="s">
        <v>24</v>
      </c>
      <c r="Q14" s="1"/>
    </row>
    <row r="15" spans="1:17" x14ac:dyDescent="0.25">
      <c r="A15" s="6">
        <v>12</v>
      </c>
      <c r="B15" s="5" t="s">
        <v>23</v>
      </c>
      <c r="C15">
        <v>172</v>
      </c>
      <c r="D15" s="7">
        <v>6.6358024691358031</v>
      </c>
      <c r="E15" s="8">
        <v>1150</v>
      </c>
      <c r="F15" s="7">
        <v>5.3115329545979399</v>
      </c>
      <c r="G15" s="9">
        <v>3612.0905899999998</v>
      </c>
      <c r="H15" s="7">
        <v>3.3346926450298788</v>
      </c>
      <c r="I15" s="9">
        <v>1950.8082500000003</v>
      </c>
      <c r="J15" s="7">
        <v>3.2531981178193932</v>
      </c>
      <c r="K15" s="9">
        <v>1661.28234</v>
      </c>
      <c r="L15" s="7">
        <v>3.5519934040365615</v>
      </c>
      <c r="M15" s="10" t="s">
        <v>24</v>
      </c>
      <c r="N15" s="10" t="s">
        <v>24</v>
      </c>
      <c r="O15" s="10" t="s">
        <v>24</v>
      </c>
      <c r="P15" s="10" t="s">
        <v>24</v>
      </c>
      <c r="Q15" s="3"/>
    </row>
    <row r="16" spans="1:17" ht="15" customHeight="1" x14ac:dyDescent="0.25">
      <c r="A16" s="13" t="s">
        <v>1</v>
      </c>
      <c r="B16" s="13"/>
      <c r="C16" s="14">
        <v>2592</v>
      </c>
      <c r="D16" s="15">
        <v>100</v>
      </c>
      <c r="E16" s="14">
        <v>21651</v>
      </c>
      <c r="F16" s="15">
        <v>100</v>
      </c>
      <c r="G16" s="14">
        <v>108318.54610000004</v>
      </c>
      <c r="H16" s="15">
        <v>100</v>
      </c>
      <c r="I16" s="14">
        <v>59965.860650000002</v>
      </c>
      <c r="J16" s="15">
        <v>100</v>
      </c>
      <c r="K16" s="14">
        <v>46770.423000000032</v>
      </c>
      <c r="L16" s="15">
        <v>100.00000000000001</v>
      </c>
      <c r="M16" s="22">
        <v>76.814670000000007</v>
      </c>
      <c r="N16" s="22">
        <v>100</v>
      </c>
      <c r="O16" s="14">
        <v>1505.4476900000002</v>
      </c>
      <c r="P16" s="15">
        <v>100</v>
      </c>
      <c r="Q16" s="1"/>
    </row>
    <row r="17" spans="1:15" ht="33.75" customHeight="1" x14ac:dyDescent="0.25">
      <c r="A17" s="4" t="s">
        <v>0</v>
      </c>
    </row>
    <row r="18" spans="1:15" x14ac:dyDescent="0.25">
      <c r="A18" t="s">
        <v>40</v>
      </c>
    </row>
    <row r="19" spans="1:15" x14ac:dyDescent="0.25">
      <c r="A19" t="s">
        <v>41</v>
      </c>
    </row>
    <row r="20" spans="1:15" x14ac:dyDescent="0.25">
      <c r="A20" t="s">
        <v>42</v>
      </c>
    </row>
    <row r="22" spans="1:15" ht="14.45" customHeight="1" x14ac:dyDescent="0.25">
      <c r="A22" s="4" t="s">
        <v>25</v>
      </c>
      <c r="B22" s="4"/>
      <c r="C22" s="4"/>
      <c r="D22" s="4"/>
      <c r="E22" s="4"/>
      <c r="F22" s="4"/>
      <c r="G22" s="4"/>
      <c r="H22" s="4"/>
      <c r="I22" s="4"/>
      <c r="J22" s="4"/>
      <c r="K22" s="4"/>
      <c r="L22" s="4"/>
      <c r="M22" s="4"/>
      <c r="N22" s="4"/>
      <c r="O22" s="4"/>
    </row>
  </sheetData>
  <conditionalFormatting sqref="B3">
    <cfRule type="dataBar" priority="1">
      <dataBar>
        <cfvo type="min"/>
        <cfvo type="max"/>
        <color rgb="FF638EC6"/>
      </dataBar>
      <extLst>
        <ext xmlns:x14="http://schemas.microsoft.com/office/spreadsheetml/2009/9/main" uri="{B025F937-C7B1-47D3-B67F-A62EFF666E3E}">
          <x14:id>{ADD08CD2-01DC-46C9-87CE-4CEA874476BE}</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ADD08CD2-01DC-46C9-87CE-4CEA874476BE}">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6C242-E832-4548-94C7-ACD01DA60B3F}">
  <sheetPr>
    <pageSetUpPr fitToPage="1"/>
  </sheetPr>
  <dimension ref="A1:Q22"/>
  <sheetViews>
    <sheetView view="pageLayout" zoomScaleNormal="100" workbookViewId="0">
      <selection activeCell="P12" sqref="P12"/>
    </sheetView>
  </sheetViews>
  <sheetFormatPr defaultColWidth="2.7109375" defaultRowHeight="15" x14ac:dyDescent="0.25"/>
  <cols>
    <col min="1" max="1" width="6.28515625" customWidth="1"/>
    <col min="2" max="2" width="27.28515625" customWidth="1"/>
    <col min="3" max="3" width="10" customWidth="1"/>
    <col min="4" max="4" width="9.42578125" customWidth="1"/>
    <col min="5" max="5" width="10" customWidth="1"/>
    <col min="6" max="6" width="9.7109375" customWidth="1"/>
    <col min="7" max="7" width="18.7109375" customWidth="1"/>
    <col min="8" max="10" width="10" customWidth="1"/>
    <col min="11" max="11" width="14.28515625" customWidth="1"/>
    <col min="12" max="12" width="10" customWidth="1"/>
    <col min="13" max="13" width="14.140625" customWidth="1"/>
    <col min="14" max="14" width="11.7109375" customWidth="1"/>
    <col min="15" max="15" width="11.42578125" customWidth="1"/>
    <col min="16" max="16" width="12.28515625" customWidth="1"/>
  </cols>
  <sheetData>
    <row r="1" spans="1:17" ht="15" customHeight="1" x14ac:dyDescent="0.25">
      <c r="A1" s="17" t="s">
        <v>46</v>
      </c>
      <c r="B1" s="18"/>
      <c r="C1" s="18"/>
      <c r="D1" s="18"/>
      <c r="E1" s="18"/>
      <c r="F1" s="18"/>
      <c r="G1" s="18"/>
      <c r="H1" s="18"/>
      <c r="I1" s="18"/>
      <c r="J1" s="18"/>
      <c r="K1" s="18"/>
      <c r="L1" s="18"/>
      <c r="M1" s="18"/>
      <c r="N1" s="18"/>
      <c r="O1" s="18"/>
      <c r="P1" s="18"/>
      <c r="Q1" s="17"/>
    </row>
    <row r="2" spans="1:17" ht="16.5" customHeight="1" x14ac:dyDescent="0.25">
      <c r="B2" s="19"/>
      <c r="C2" s="19"/>
      <c r="D2" s="19"/>
      <c r="E2" s="19"/>
      <c r="F2" s="19"/>
      <c r="G2" s="19"/>
      <c r="H2" s="19"/>
      <c r="I2" s="19"/>
      <c r="J2" s="19"/>
      <c r="K2" s="19"/>
      <c r="L2" s="19"/>
      <c r="M2" s="19"/>
      <c r="N2" s="19" t="s">
        <v>2</v>
      </c>
      <c r="O2" s="19"/>
      <c r="P2" s="19"/>
    </row>
    <row r="3" spans="1:17" ht="75" x14ac:dyDescent="0.25">
      <c r="A3" s="20" t="s">
        <v>26</v>
      </c>
      <c r="B3" s="21" t="s">
        <v>39</v>
      </c>
      <c r="C3" s="20" t="s">
        <v>27</v>
      </c>
      <c r="D3" s="20" t="s">
        <v>28</v>
      </c>
      <c r="E3" s="20" t="s">
        <v>29</v>
      </c>
      <c r="F3" s="20" t="s">
        <v>30</v>
      </c>
      <c r="G3" s="20" t="s">
        <v>43</v>
      </c>
      <c r="H3" s="20" t="s">
        <v>44</v>
      </c>
      <c r="I3" s="20" t="s">
        <v>31</v>
      </c>
      <c r="J3" s="20" t="s">
        <v>32</v>
      </c>
      <c r="K3" s="20" t="s">
        <v>33</v>
      </c>
      <c r="L3" s="20" t="s">
        <v>34</v>
      </c>
      <c r="M3" s="20" t="s">
        <v>35</v>
      </c>
      <c r="N3" s="20" t="s">
        <v>36</v>
      </c>
      <c r="O3" s="20" t="s">
        <v>37</v>
      </c>
      <c r="P3" s="20" t="s">
        <v>38</v>
      </c>
    </row>
    <row r="4" spans="1:17" x14ac:dyDescent="0.25">
      <c r="A4" s="5" t="s">
        <v>3</v>
      </c>
      <c r="B4" s="5" t="s">
        <v>12</v>
      </c>
      <c r="C4">
        <v>95</v>
      </c>
      <c r="D4" s="7">
        <v>3.8492706645056725</v>
      </c>
      <c r="E4" s="8">
        <v>654</v>
      </c>
      <c r="F4" s="7">
        <v>3.2829677225038907</v>
      </c>
      <c r="G4" s="9">
        <v>3262.4696900000008</v>
      </c>
      <c r="H4" s="7">
        <v>3.331356161634738</v>
      </c>
      <c r="I4" s="9">
        <v>2416.8359299999993</v>
      </c>
      <c r="J4" s="7">
        <v>4.4791842136071756</v>
      </c>
      <c r="K4" s="9">
        <v>824.51993000000004</v>
      </c>
      <c r="L4" s="7">
        <v>1.941302209099375</v>
      </c>
      <c r="M4" s="10" t="s">
        <v>24</v>
      </c>
      <c r="N4" s="10" t="s">
        <v>24</v>
      </c>
      <c r="O4" s="16">
        <v>21.11384</v>
      </c>
      <c r="P4" s="12">
        <v>1.4808502324589177</v>
      </c>
      <c r="Q4" s="2"/>
    </row>
    <row r="5" spans="1:17" x14ac:dyDescent="0.25">
      <c r="A5" s="5" t="s">
        <v>4</v>
      </c>
      <c r="B5" s="5" t="s">
        <v>13</v>
      </c>
      <c r="C5">
        <v>452</v>
      </c>
      <c r="D5" s="7">
        <v>18.314424635332252</v>
      </c>
      <c r="E5" s="8">
        <v>4736</v>
      </c>
      <c r="F5" s="7">
        <v>23.773906932382914</v>
      </c>
      <c r="G5" s="9">
        <v>14538.642840000008</v>
      </c>
      <c r="H5" s="7">
        <v>14.845623717301349</v>
      </c>
      <c r="I5" s="9">
        <v>6988.9131900000011</v>
      </c>
      <c r="J5" s="7">
        <v>12.952732637882864</v>
      </c>
      <c r="K5" s="9">
        <v>7092.643119999997</v>
      </c>
      <c r="L5" s="7">
        <v>16.699370453312724</v>
      </c>
      <c r="M5" s="9">
        <v>71.587630000000004</v>
      </c>
      <c r="N5" s="16">
        <v>93.196398612591778</v>
      </c>
      <c r="O5" s="16">
        <v>385.49893000000003</v>
      </c>
      <c r="P5" s="12">
        <v>27.037534626726551</v>
      </c>
      <c r="Q5" s="1"/>
    </row>
    <row r="6" spans="1:17" x14ac:dyDescent="0.25">
      <c r="A6" s="5" t="s">
        <v>5</v>
      </c>
      <c r="B6" s="5" t="s">
        <v>14</v>
      </c>
      <c r="C6">
        <v>57</v>
      </c>
      <c r="D6" s="7">
        <v>2.3095623987034037</v>
      </c>
      <c r="E6" s="8">
        <v>447</v>
      </c>
      <c r="F6" s="7">
        <v>2.243863259876512</v>
      </c>
      <c r="G6" s="9">
        <v>1125.0122399999996</v>
      </c>
      <c r="H6" s="7">
        <v>1.1487666748678655</v>
      </c>
      <c r="I6" s="9">
        <v>444.56024000000002</v>
      </c>
      <c r="J6" s="7">
        <v>0.82391493120735682</v>
      </c>
      <c r="K6" s="9">
        <v>675.22588000000019</v>
      </c>
      <c r="L6" s="7">
        <v>1.5897947942690358</v>
      </c>
      <c r="M6" s="9">
        <v>5.2261000000000006</v>
      </c>
      <c r="N6" s="16">
        <v>6.8036013874082144</v>
      </c>
      <c r="O6" s="10" t="s">
        <v>24</v>
      </c>
      <c r="P6" s="11" t="s">
        <v>24</v>
      </c>
      <c r="Q6" s="1"/>
    </row>
    <row r="7" spans="1:17" x14ac:dyDescent="0.25">
      <c r="A7" s="5" t="s">
        <v>6</v>
      </c>
      <c r="B7" s="5" t="s">
        <v>15</v>
      </c>
      <c r="C7">
        <v>332</v>
      </c>
      <c r="D7" s="7">
        <v>13.452188006482983</v>
      </c>
      <c r="E7" s="8">
        <v>2214</v>
      </c>
      <c r="F7" s="7">
        <v>11.113899904623262</v>
      </c>
      <c r="G7" s="9">
        <v>10344.989080000001</v>
      </c>
      <c r="H7" s="7">
        <v>10.56342169839502</v>
      </c>
      <c r="I7" s="9">
        <v>6042.9385299999994</v>
      </c>
      <c r="J7" s="7">
        <v>11.199533460831393</v>
      </c>
      <c r="K7" s="9">
        <v>4276.303350000001</v>
      </c>
      <c r="L7" s="7">
        <v>10.068400820989323</v>
      </c>
      <c r="M7" s="10" t="s">
        <v>24</v>
      </c>
      <c r="N7" s="10" t="s">
        <v>24</v>
      </c>
      <c r="O7" s="16">
        <v>25.747209999999999</v>
      </c>
      <c r="P7" s="12">
        <v>1.8058184543251521</v>
      </c>
      <c r="Q7" s="1"/>
    </row>
    <row r="8" spans="1:17" x14ac:dyDescent="0.25">
      <c r="A8" s="5" t="s">
        <v>7</v>
      </c>
      <c r="B8" s="5" t="s">
        <v>16</v>
      </c>
      <c r="C8">
        <v>22</v>
      </c>
      <c r="D8" s="7">
        <v>0.89141004862236628</v>
      </c>
      <c r="E8">
        <v>69</v>
      </c>
      <c r="F8" s="7">
        <v>0.34636815420912603</v>
      </c>
      <c r="G8" s="9">
        <v>133.80760999999998</v>
      </c>
      <c r="H8" s="7">
        <v>0.13663293406631397</v>
      </c>
      <c r="I8" s="9">
        <v>24.4877</v>
      </c>
      <c r="J8" s="7">
        <v>4.5383684471932056E-2</v>
      </c>
      <c r="K8" s="9">
        <v>109.31991000000001</v>
      </c>
      <c r="L8" s="7">
        <v>0.25738975500755312</v>
      </c>
      <c r="M8" s="10" t="s">
        <v>24</v>
      </c>
      <c r="N8" s="10" t="s">
        <v>24</v>
      </c>
      <c r="O8" s="10" t="s">
        <v>24</v>
      </c>
      <c r="P8" s="11" t="s">
        <v>24</v>
      </c>
      <c r="Q8" s="1"/>
    </row>
    <row r="9" spans="1:17" x14ac:dyDescent="0.25">
      <c r="A9" s="5" t="s">
        <v>8</v>
      </c>
      <c r="B9" s="5" t="s">
        <v>17</v>
      </c>
      <c r="C9">
        <v>91</v>
      </c>
      <c r="D9" s="7">
        <v>3.6871961102106972</v>
      </c>
      <c r="E9" s="8">
        <v>820</v>
      </c>
      <c r="F9" s="7">
        <v>4.1162592239345415</v>
      </c>
      <c r="G9" s="9">
        <v>1702.40266</v>
      </c>
      <c r="H9" s="7">
        <v>1.7383485916690207</v>
      </c>
      <c r="I9" s="9">
        <v>917.15255000000025</v>
      </c>
      <c r="J9" s="7">
        <v>1.6997824190033324</v>
      </c>
      <c r="K9" s="9">
        <v>760.02084999999977</v>
      </c>
      <c r="L9" s="7">
        <v>1.789441469373074</v>
      </c>
      <c r="M9" s="10" t="s">
        <v>24</v>
      </c>
      <c r="N9" s="10" t="s">
        <v>24</v>
      </c>
      <c r="O9" s="16">
        <v>25.22925</v>
      </c>
      <c r="P9" s="12">
        <v>1.7694905676686075</v>
      </c>
      <c r="Q9" s="1"/>
    </row>
    <row r="10" spans="1:17" x14ac:dyDescent="0.25">
      <c r="A10" s="5" t="s">
        <v>9</v>
      </c>
      <c r="B10" s="5" t="s">
        <v>18</v>
      </c>
      <c r="C10">
        <v>85</v>
      </c>
      <c r="D10" s="7">
        <v>3.4440842787682335</v>
      </c>
      <c r="E10" s="8">
        <v>706</v>
      </c>
      <c r="F10" s="7">
        <v>3.5439987952412029</v>
      </c>
      <c r="G10" s="9">
        <v>3774.1683900000007</v>
      </c>
      <c r="H10" s="7">
        <v>3.8538592893635615</v>
      </c>
      <c r="I10" s="9">
        <v>3125.1957699999998</v>
      </c>
      <c r="J10" s="7">
        <v>5.7920057309872606</v>
      </c>
      <c r="K10" s="9">
        <v>419.81950000000012</v>
      </c>
      <c r="L10" s="7">
        <v>0.98844975496589305</v>
      </c>
      <c r="M10" s="10" t="s">
        <v>24</v>
      </c>
      <c r="N10" s="10" t="s">
        <v>24</v>
      </c>
      <c r="O10" s="16">
        <v>229.15309999999999</v>
      </c>
      <c r="P10" s="12">
        <v>16.071989813491133</v>
      </c>
      <c r="Q10" s="1"/>
    </row>
    <row r="11" spans="1:17" x14ac:dyDescent="0.25">
      <c r="A11" s="5" t="s">
        <v>10</v>
      </c>
      <c r="B11" s="5" t="s">
        <v>19</v>
      </c>
      <c r="C11" s="8">
        <v>884</v>
      </c>
      <c r="D11" s="7">
        <v>35.818476499189629</v>
      </c>
      <c r="E11" s="8">
        <v>7018</v>
      </c>
      <c r="F11" s="7">
        <v>35.229155162893427</v>
      </c>
      <c r="G11" s="9">
        <v>40426.093439999982</v>
      </c>
      <c r="H11" s="7">
        <v>41.279683267238433</v>
      </c>
      <c r="I11" s="9">
        <v>16606.527590000005</v>
      </c>
      <c r="J11" s="7">
        <v>30.777304864033557</v>
      </c>
      <c r="K11" s="9">
        <v>23084.124920000027</v>
      </c>
      <c r="L11" s="7">
        <v>54.350733162171082</v>
      </c>
      <c r="M11" s="10" t="s">
        <v>24</v>
      </c>
      <c r="N11" s="10" t="s">
        <v>24</v>
      </c>
      <c r="O11" s="9">
        <v>735.44096000000002</v>
      </c>
      <c r="P11" s="7">
        <v>51.581233758322007</v>
      </c>
      <c r="Q11" s="1"/>
    </row>
    <row r="12" spans="1:17" x14ac:dyDescent="0.25">
      <c r="A12" s="5" t="s">
        <v>11</v>
      </c>
      <c r="B12" s="5" t="s">
        <v>20</v>
      </c>
      <c r="C12">
        <v>179</v>
      </c>
      <c r="D12" s="7">
        <v>7.2528363047001623</v>
      </c>
      <c r="E12" s="8">
        <v>1570</v>
      </c>
      <c r="F12" s="7">
        <v>7.8811304653380851</v>
      </c>
      <c r="G12" s="9">
        <v>17843.578090000003</v>
      </c>
      <c r="H12" s="7">
        <v>18.220342091739738</v>
      </c>
      <c r="I12" s="9">
        <v>14916.258540000003</v>
      </c>
      <c r="J12" s="7">
        <v>27.644685743500695</v>
      </c>
      <c r="K12" s="9">
        <v>2923.7111100000006</v>
      </c>
      <c r="L12" s="7">
        <v>6.8837715500841643</v>
      </c>
      <c r="M12" s="10" t="s">
        <v>24</v>
      </c>
      <c r="N12" s="10" t="s">
        <v>24</v>
      </c>
      <c r="O12" s="16">
        <v>3.6084299999999998</v>
      </c>
      <c r="P12" s="16">
        <v>0.25308254700763727</v>
      </c>
      <c r="Q12" s="1"/>
    </row>
    <row r="13" spans="1:17" x14ac:dyDescent="0.25">
      <c r="A13" s="6">
        <v>10</v>
      </c>
      <c r="B13" s="5" t="s">
        <v>21</v>
      </c>
      <c r="C13">
        <v>32</v>
      </c>
      <c r="D13" s="7">
        <v>1.2965964343598055</v>
      </c>
      <c r="E13" s="8">
        <v>273</v>
      </c>
      <c r="F13" s="7">
        <v>1.3704131318708901</v>
      </c>
      <c r="G13" s="9">
        <v>403.61057</v>
      </c>
      <c r="H13" s="7">
        <v>0.41213273594287658</v>
      </c>
      <c r="I13" s="9">
        <v>169.36075</v>
      </c>
      <c r="J13" s="7">
        <v>0.31388063558152735</v>
      </c>
      <c r="K13" s="9">
        <v>234.24983</v>
      </c>
      <c r="L13" s="7">
        <v>0.55153271123495229</v>
      </c>
      <c r="M13" s="10" t="s">
        <v>24</v>
      </c>
      <c r="N13" s="10" t="s">
        <v>24</v>
      </c>
      <c r="O13" s="10" t="s">
        <v>24</v>
      </c>
      <c r="P13" s="10" t="s">
        <v>24</v>
      </c>
      <c r="Q13" s="1"/>
    </row>
    <row r="14" spans="1:17" x14ac:dyDescent="0.25">
      <c r="A14" s="6">
        <v>11</v>
      </c>
      <c r="B14" s="5" t="s">
        <v>22</v>
      </c>
      <c r="C14">
        <v>84</v>
      </c>
      <c r="D14" s="7">
        <v>3.4035656401944889</v>
      </c>
      <c r="E14">
        <v>365</v>
      </c>
      <c r="F14" s="7">
        <v>1.8322373374830578</v>
      </c>
      <c r="G14" s="9">
        <v>1083.8006300000009</v>
      </c>
      <c r="H14" s="7">
        <v>1.1066848889971181</v>
      </c>
      <c r="I14" s="9">
        <v>732.29894999999999</v>
      </c>
      <c r="J14" s="7">
        <v>1.3571884858899426</v>
      </c>
      <c r="K14" s="9">
        <v>351.50164999999998</v>
      </c>
      <c r="L14" s="7">
        <v>0.82759786006273406</v>
      </c>
      <c r="M14" s="10" t="s">
        <v>24</v>
      </c>
      <c r="N14" s="10" t="s">
        <v>24</v>
      </c>
      <c r="O14" s="10" t="s">
        <v>24</v>
      </c>
      <c r="P14" s="10" t="s">
        <v>24</v>
      </c>
      <c r="Q14" s="1"/>
    </row>
    <row r="15" spans="1:17" x14ac:dyDescent="0.25">
      <c r="A15" s="6">
        <v>12</v>
      </c>
      <c r="B15" s="5" t="s">
        <v>23</v>
      </c>
      <c r="C15">
        <v>155</v>
      </c>
      <c r="D15" s="7">
        <v>6.2803889789303087</v>
      </c>
      <c r="E15" s="8">
        <v>1049</v>
      </c>
      <c r="F15" s="7">
        <v>5.2657999096430901</v>
      </c>
      <c r="G15" s="9">
        <v>3293.6040799999987</v>
      </c>
      <c r="H15" s="7">
        <v>3.3631479487839488</v>
      </c>
      <c r="I15" s="9">
        <v>1572.5261600000001</v>
      </c>
      <c r="J15" s="7">
        <v>2.914403193002975</v>
      </c>
      <c r="K15" s="9">
        <v>1721.0779399999997</v>
      </c>
      <c r="L15" s="7">
        <v>4.0522154594300721</v>
      </c>
      <c r="M15" s="10" t="s">
        <v>24</v>
      </c>
      <c r="N15" s="10" t="s">
        <v>24</v>
      </c>
      <c r="O15" s="10" t="s">
        <v>24</v>
      </c>
      <c r="P15" s="10" t="s">
        <v>24</v>
      </c>
      <c r="Q15" s="3"/>
    </row>
    <row r="16" spans="1:17" ht="15" customHeight="1" x14ac:dyDescent="0.25">
      <c r="A16" s="13" t="s">
        <v>1</v>
      </c>
      <c r="B16" s="13"/>
      <c r="C16" s="14">
        <f>SUBTOTAL(109,C4:C15)</f>
        <v>2468</v>
      </c>
      <c r="D16" s="14">
        <f t="shared" ref="D16:P16" si="0">SUBTOTAL(109,D4:D15)</f>
        <v>100</v>
      </c>
      <c r="E16" s="14">
        <f t="shared" si="0"/>
        <v>19921</v>
      </c>
      <c r="F16" s="14">
        <f t="shared" si="0"/>
        <v>100.00000000000001</v>
      </c>
      <c r="G16" s="14">
        <f t="shared" si="0"/>
        <v>97932.17932000001</v>
      </c>
      <c r="H16" s="14">
        <f t="shared" si="0"/>
        <v>99.999999999999972</v>
      </c>
      <c r="I16" s="14">
        <f t="shared" si="0"/>
        <v>53957.055899999999</v>
      </c>
      <c r="J16" s="14">
        <f t="shared" si="0"/>
        <v>100.00000000000001</v>
      </c>
      <c r="K16" s="14">
        <f t="shared" si="0"/>
        <v>42472.517990000029</v>
      </c>
      <c r="L16" s="14">
        <f t="shared" si="0"/>
        <v>99.999999999999986</v>
      </c>
      <c r="M16" s="14">
        <f t="shared" si="0"/>
        <v>76.813730000000007</v>
      </c>
      <c r="N16" s="14">
        <f t="shared" si="0"/>
        <v>100</v>
      </c>
      <c r="O16" s="14">
        <f t="shared" si="0"/>
        <v>1425.7917199999999</v>
      </c>
      <c r="P16" s="14">
        <f t="shared" si="0"/>
        <v>100</v>
      </c>
      <c r="Q16" s="1"/>
    </row>
    <row r="17" spans="1:15" ht="33.75" customHeight="1" x14ac:dyDescent="0.25">
      <c r="A17" s="4" t="s">
        <v>0</v>
      </c>
    </row>
    <row r="18" spans="1:15" x14ac:dyDescent="0.25">
      <c r="A18" t="s">
        <v>40</v>
      </c>
    </row>
    <row r="19" spans="1:15" x14ac:dyDescent="0.25">
      <c r="A19" t="s">
        <v>41</v>
      </c>
    </row>
    <row r="20" spans="1:15" x14ac:dyDescent="0.25">
      <c r="A20" t="s">
        <v>42</v>
      </c>
    </row>
    <row r="22" spans="1:15" ht="14.45" customHeight="1" x14ac:dyDescent="0.25">
      <c r="A22" s="4" t="s">
        <v>25</v>
      </c>
      <c r="B22" s="4"/>
      <c r="C22" s="4"/>
      <c r="D22" s="4"/>
      <c r="E22" s="4"/>
      <c r="F22" s="4"/>
      <c r="G22" s="4"/>
      <c r="H22" s="4"/>
      <c r="I22" s="4"/>
      <c r="J22" s="4"/>
      <c r="K22" s="4"/>
      <c r="L22" s="4"/>
      <c r="M22" s="4"/>
      <c r="N22" s="4"/>
      <c r="O22" s="4"/>
    </row>
  </sheetData>
  <conditionalFormatting sqref="B3">
    <cfRule type="dataBar" priority="1">
      <dataBar>
        <cfvo type="min"/>
        <cfvo type="max"/>
        <color rgb="FF638EC6"/>
      </dataBar>
      <extLst>
        <ext xmlns:x14="http://schemas.microsoft.com/office/spreadsheetml/2009/9/main" uri="{B025F937-C7B1-47D3-B67F-A62EFF666E3E}">
          <x14:id>{001C4296-F41A-422A-87C0-16317EB754C5}</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001C4296-F41A-422A-87C0-16317EB754C5}">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0ACDA-B8D5-49AA-8C33-A967B9A3F115}">
  <sheetPr>
    <pageSetUpPr fitToPage="1"/>
  </sheetPr>
  <dimension ref="A1:Q22"/>
  <sheetViews>
    <sheetView view="pageLayout" zoomScale="110" zoomScaleNormal="100" zoomScalePageLayoutView="110" workbookViewId="0">
      <selection activeCell="P16" sqref="P16"/>
    </sheetView>
  </sheetViews>
  <sheetFormatPr defaultColWidth="2.7109375" defaultRowHeight="15" x14ac:dyDescent="0.25"/>
  <cols>
    <col min="1" max="1" width="6.28515625" customWidth="1"/>
    <col min="2" max="2" width="27.28515625" customWidth="1"/>
    <col min="3" max="3" width="10" customWidth="1"/>
    <col min="4" max="4" width="9.42578125" customWidth="1"/>
    <col min="5" max="5" width="10" customWidth="1"/>
    <col min="6" max="6" width="9.7109375" customWidth="1"/>
    <col min="7" max="7" width="18.7109375" customWidth="1"/>
    <col min="8" max="10" width="10" customWidth="1"/>
    <col min="11" max="11" width="14.28515625" customWidth="1"/>
    <col min="12" max="12" width="10" customWidth="1"/>
    <col min="13" max="13" width="14.140625" customWidth="1"/>
    <col min="14" max="14" width="11.7109375" customWidth="1"/>
    <col min="15" max="15" width="11.42578125" customWidth="1"/>
    <col min="16" max="16" width="12.28515625" customWidth="1"/>
  </cols>
  <sheetData>
    <row r="1" spans="1:17" ht="15" customHeight="1" x14ac:dyDescent="0.25">
      <c r="A1" s="17" t="s">
        <v>47</v>
      </c>
      <c r="B1" s="18"/>
      <c r="C1" s="18"/>
      <c r="D1" s="18"/>
      <c r="E1" s="18"/>
      <c r="F1" s="18"/>
      <c r="G1" s="18"/>
      <c r="H1" s="18"/>
      <c r="I1" s="18"/>
      <c r="J1" s="18"/>
      <c r="K1" s="18"/>
      <c r="L1" s="18"/>
      <c r="M1" s="18"/>
      <c r="N1" s="18"/>
      <c r="O1" s="18"/>
      <c r="P1" s="18"/>
      <c r="Q1" s="17"/>
    </row>
    <row r="2" spans="1:17" ht="16.5" customHeight="1" x14ac:dyDescent="0.25">
      <c r="B2" s="19"/>
      <c r="C2" s="19"/>
      <c r="D2" s="19"/>
      <c r="E2" s="19"/>
      <c r="F2" s="19"/>
      <c r="G2" s="19"/>
      <c r="H2" s="19"/>
      <c r="I2" s="19"/>
      <c r="J2" s="19"/>
      <c r="K2" s="19"/>
      <c r="L2" s="19"/>
      <c r="M2" s="19"/>
      <c r="N2" s="19" t="s">
        <v>2</v>
      </c>
      <c r="O2" s="19"/>
      <c r="P2" s="19"/>
    </row>
    <row r="3" spans="1:17" ht="75" x14ac:dyDescent="0.25">
      <c r="A3" s="20" t="s">
        <v>26</v>
      </c>
      <c r="B3" s="21" t="s">
        <v>39</v>
      </c>
      <c r="C3" s="20" t="s">
        <v>27</v>
      </c>
      <c r="D3" s="20" t="s">
        <v>28</v>
      </c>
      <c r="E3" s="20" t="s">
        <v>29</v>
      </c>
      <c r="F3" s="20" t="s">
        <v>30</v>
      </c>
      <c r="G3" s="20" t="s">
        <v>43</v>
      </c>
      <c r="H3" s="20" t="s">
        <v>44</v>
      </c>
      <c r="I3" s="20" t="s">
        <v>31</v>
      </c>
      <c r="J3" s="20" t="s">
        <v>32</v>
      </c>
      <c r="K3" s="20" t="s">
        <v>33</v>
      </c>
      <c r="L3" s="20" t="s">
        <v>34</v>
      </c>
      <c r="M3" s="20" t="s">
        <v>35</v>
      </c>
      <c r="N3" s="20" t="s">
        <v>36</v>
      </c>
      <c r="O3" s="20" t="s">
        <v>37</v>
      </c>
      <c r="P3" s="20" t="s">
        <v>38</v>
      </c>
    </row>
    <row r="4" spans="1:17" x14ac:dyDescent="0.25">
      <c r="A4" s="5" t="s">
        <v>3</v>
      </c>
      <c r="B4" s="5" t="s">
        <v>12</v>
      </c>
      <c r="C4">
        <v>99</v>
      </c>
      <c r="D4" s="7">
        <v>3.9053254437869818</v>
      </c>
      <c r="E4" s="8">
        <v>596</v>
      </c>
      <c r="F4" s="7">
        <v>3.1108095412077876</v>
      </c>
      <c r="G4" s="9">
        <v>3154.2133499999991</v>
      </c>
      <c r="H4" s="7">
        <v>3.0847896770899008</v>
      </c>
      <c r="I4" s="9">
        <v>2313.9872399999999</v>
      </c>
      <c r="J4" s="7">
        <v>4.1256005910944937</v>
      </c>
      <c r="K4" s="9">
        <v>840.22609999999986</v>
      </c>
      <c r="L4" s="7">
        <v>1.8926407600225716</v>
      </c>
      <c r="M4" s="10" t="s">
        <v>24</v>
      </c>
      <c r="N4" s="10" t="s">
        <v>24</v>
      </c>
      <c r="O4" s="10" t="s">
        <v>24</v>
      </c>
      <c r="P4" s="11" t="s">
        <v>24</v>
      </c>
      <c r="Q4" s="2"/>
    </row>
    <row r="5" spans="1:17" x14ac:dyDescent="0.25">
      <c r="A5" s="5" t="s">
        <v>4</v>
      </c>
      <c r="B5" s="5" t="s">
        <v>13</v>
      </c>
      <c r="C5">
        <v>440</v>
      </c>
      <c r="D5" s="7">
        <v>17.357001972386588</v>
      </c>
      <c r="E5" s="8">
        <v>4591</v>
      </c>
      <c r="F5" s="7">
        <v>23.962628529672738</v>
      </c>
      <c r="G5" s="9">
        <v>14576.253809999998</v>
      </c>
      <c r="H5" s="7">
        <v>14.255433065024073</v>
      </c>
      <c r="I5" s="9">
        <v>7060.5203500000034</v>
      </c>
      <c r="J5" s="7">
        <v>12.588179582785736</v>
      </c>
      <c r="K5" s="9">
        <v>7051.8792000000021</v>
      </c>
      <c r="L5" s="7">
        <v>15.884622018615429</v>
      </c>
      <c r="M5" s="9">
        <v>71.587630000000004</v>
      </c>
      <c r="N5" s="16">
        <v>93.196398612591778</v>
      </c>
      <c r="O5" s="16">
        <v>392.26666</v>
      </c>
      <c r="P5" s="12">
        <v>23.199657919382176</v>
      </c>
      <c r="Q5" s="1"/>
    </row>
    <row r="6" spans="1:17" x14ac:dyDescent="0.25">
      <c r="A6" s="5" t="s">
        <v>5</v>
      </c>
      <c r="B6" s="5" t="s">
        <v>14</v>
      </c>
      <c r="C6">
        <v>64</v>
      </c>
      <c r="D6" s="7">
        <v>2.5246548323471401</v>
      </c>
      <c r="E6" s="8">
        <v>502</v>
      </c>
      <c r="F6" s="7">
        <v>2.6201785061850829</v>
      </c>
      <c r="G6" s="9">
        <v>1198.1705999999997</v>
      </c>
      <c r="H6" s="7">
        <v>1.1717990789280672</v>
      </c>
      <c r="I6" s="9">
        <v>486.90623999999997</v>
      </c>
      <c r="J6" s="7">
        <v>0.86810360784513108</v>
      </c>
      <c r="K6" s="9">
        <v>706.03826000000015</v>
      </c>
      <c r="L6" s="7">
        <v>1.5903776245601207</v>
      </c>
      <c r="M6" s="9">
        <v>5.2261000000000006</v>
      </c>
      <c r="N6" s="16">
        <v>6.8036013874082144</v>
      </c>
      <c r="O6" s="10" t="s">
        <v>24</v>
      </c>
      <c r="P6" s="11" t="s">
        <v>24</v>
      </c>
      <c r="Q6" s="1"/>
    </row>
    <row r="7" spans="1:17" x14ac:dyDescent="0.25">
      <c r="A7" s="5" t="s">
        <v>6</v>
      </c>
      <c r="B7" s="5" t="s">
        <v>15</v>
      </c>
      <c r="C7">
        <v>323</v>
      </c>
      <c r="D7" s="7">
        <v>12.741617357001973</v>
      </c>
      <c r="E7" s="8">
        <v>2025</v>
      </c>
      <c r="F7" s="7">
        <v>10.569445169372097</v>
      </c>
      <c r="G7" s="9">
        <v>10492.729350000007</v>
      </c>
      <c r="H7" s="7">
        <v>10.261786249613793</v>
      </c>
      <c r="I7" s="9">
        <v>6227.7446899999995</v>
      </c>
      <c r="J7" s="7">
        <v>11.103426471033432</v>
      </c>
      <c r="K7" s="9">
        <v>4121.7136099999998</v>
      </c>
      <c r="L7" s="7">
        <v>9.284314280912934</v>
      </c>
      <c r="M7" s="10" t="s">
        <v>24</v>
      </c>
      <c r="N7" s="10" t="s">
        <v>24</v>
      </c>
      <c r="O7" s="16">
        <v>143.27102000000005</v>
      </c>
      <c r="P7" s="12">
        <v>8.4734161546152382</v>
      </c>
      <c r="Q7" s="1"/>
    </row>
    <row r="8" spans="1:17" x14ac:dyDescent="0.25">
      <c r="A8" s="5" t="s">
        <v>7</v>
      </c>
      <c r="B8" s="5" t="s">
        <v>16</v>
      </c>
      <c r="C8">
        <v>24</v>
      </c>
      <c r="D8" s="7">
        <v>0.94674556213017758</v>
      </c>
      <c r="E8">
        <v>49</v>
      </c>
      <c r="F8" s="7">
        <v>0.25575447570332482</v>
      </c>
      <c r="G8" s="9">
        <v>99.525389999999987</v>
      </c>
      <c r="H8" s="7">
        <v>9.7334853928110629E-2</v>
      </c>
      <c r="I8" s="9">
        <v>58.627549999999999</v>
      </c>
      <c r="J8" s="7">
        <v>0.10452687497724575</v>
      </c>
      <c r="K8" s="9">
        <v>40.897839999999988</v>
      </c>
      <c r="L8" s="7">
        <v>9.2123916384984378E-2</v>
      </c>
      <c r="M8" s="10" t="s">
        <v>24</v>
      </c>
      <c r="N8" s="10" t="s">
        <v>24</v>
      </c>
      <c r="O8" s="10" t="s">
        <v>24</v>
      </c>
      <c r="P8" s="11" t="s">
        <v>24</v>
      </c>
      <c r="Q8" s="1"/>
    </row>
    <row r="9" spans="1:17" x14ac:dyDescent="0.25">
      <c r="A9" s="5" t="s">
        <v>8</v>
      </c>
      <c r="B9" s="5" t="s">
        <v>17</v>
      </c>
      <c r="C9">
        <v>89</v>
      </c>
      <c r="D9" s="7">
        <v>3.5108481262327413</v>
      </c>
      <c r="E9" s="8">
        <v>671</v>
      </c>
      <c r="F9" s="7">
        <v>3.5022704734067536</v>
      </c>
      <c r="G9" s="9">
        <v>1562.5219199999999</v>
      </c>
      <c r="H9" s="7">
        <v>1.5281310913996013</v>
      </c>
      <c r="I9" s="9">
        <v>813.28728000000024</v>
      </c>
      <c r="J9" s="7">
        <v>1.4500073401863849</v>
      </c>
      <c r="K9" s="9">
        <v>731.78474000000017</v>
      </c>
      <c r="L9" s="7">
        <v>1.6483725350670737</v>
      </c>
      <c r="M9" s="10" t="s">
        <v>24</v>
      </c>
      <c r="N9" s="10" t="s">
        <v>24</v>
      </c>
      <c r="O9" s="16">
        <v>17.449900000000003</v>
      </c>
      <c r="P9" s="12">
        <v>1.0320319109644114</v>
      </c>
      <c r="Q9" s="1"/>
    </row>
    <row r="10" spans="1:17" x14ac:dyDescent="0.25">
      <c r="A10" s="5" t="s">
        <v>9</v>
      </c>
      <c r="B10" s="5" t="s">
        <v>18</v>
      </c>
      <c r="C10">
        <v>89</v>
      </c>
      <c r="D10" s="7">
        <v>3.5108481262327413</v>
      </c>
      <c r="E10" s="8">
        <v>637</v>
      </c>
      <c r="F10" s="7">
        <v>3.3248081841432229</v>
      </c>
      <c r="G10" s="9">
        <v>4355.2821800000002</v>
      </c>
      <c r="H10" s="7">
        <v>4.2594231964929081</v>
      </c>
      <c r="I10" s="9">
        <v>3469.6728800000001</v>
      </c>
      <c r="J10" s="7">
        <v>6.1860688932029433</v>
      </c>
      <c r="K10" s="9">
        <v>471.26479000000023</v>
      </c>
      <c r="L10" s="7">
        <v>1.0615415901951608</v>
      </c>
      <c r="M10" s="10" t="s">
        <v>24</v>
      </c>
      <c r="N10" s="10" t="s">
        <v>24</v>
      </c>
      <c r="O10" s="16">
        <v>414.34452000000005</v>
      </c>
      <c r="P10" s="12">
        <v>24.505399272960407</v>
      </c>
      <c r="Q10" s="1"/>
    </row>
    <row r="11" spans="1:17" x14ac:dyDescent="0.25">
      <c r="A11" s="5" t="s">
        <v>10</v>
      </c>
      <c r="B11" s="5" t="s">
        <v>19</v>
      </c>
      <c r="C11" s="8">
        <v>933</v>
      </c>
      <c r="D11" s="7">
        <v>36.80473372781065</v>
      </c>
      <c r="E11" s="8">
        <v>6914</v>
      </c>
      <c r="F11" s="7">
        <v>36.08747846964873</v>
      </c>
      <c r="G11" s="9">
        <v>47700.086549999993</v>
      </c>
      <c r="H11" s="7">
        <v>46.650216157932007</v>
      </c>
      <c r="I11" s="9">
        <v>22522.972010000005</v>
      </c>
      <c r="J11" s="7">
        <v>40.156136140863403</v>
      </c>
      <c r="K11" s="9">
        <v>24464.725689999988</v>
      </c>
      <c r="L11" s="7">
        <v>55.107710916936902</v>
      </c>
      <c r="M11" s="10" t="s">
        <v>24</v>
      </c>
      <c r="N11" s="10" t="s">
        <v>24</v>
      </c>
      <c r="O11" s="9">
        <v>712.38884999999993</v>
      </c>
      <c r="P11" s="7">
        <v>42.13250655965016</v>
      </c>
      <c r="Q11" s="1"/>
    </row>
    <row r="12" spans="1:17" x14ac:dyDescent="0.25">
      <c r="A12" s="5" t="s">
        <v>11</v>
      </c>
      <c r="B12" s="5" t="s">
        <v>20</v>
      </c>
      <c r="C12">
        <v>197</v>
      </c>
      <c r="D12" s="7">
        <v>7.7712031558185402</v>
      </c>
      <c r="E12" s="8">
        <v>1433</v>
      </c>
      <c r="F12" s="7">
        <v>7.4795135445482535</v>
      </c>
      <c r="G12" s="9">
        <v>14195.205870000007</v>
      </c>
      <c r="H12" s="7">
        <v>13.88277192217895</v>
      </c>
      <c r="I12" s="9">
        <v>10789.585250000006</v>
      </c>
      <c r="J12" s="7">
        <v>19.236717694720067</v>
      </c>
      <c r="K12" s="9">
        <v>3394.5120600000009</v>
      </c>
      <c r="L12" s="7">
        <v>7.6462655529793562</v>
      </c>
      <c r="M12" s="10" t="s">
        <v>24</v>
      </c>
      <c r="N12" s="10" t="s">
        <v>24</v>
      </c>
      <c r="O12" s="16">
        <v>11.108549999999999</v>
      </c>
      <c r="P12" s="16">
        <v>0.65698818242761914</v>
      </c>
      <c r="Q12" s="1"/>
    </row>
    <row r="13" spans="1:17" x14ac:dyDescent="0.25">
      <c r="A13" s="6">
        <v>10</v>
      </c>
      <c r="B13" s="5" t="s">
        <v>21</v>
      </c>
      <c r="C13">
        <v>35</v>
      </c>
      <c r="D13" s="7">
        <v>1.3806706114398422</v>
      </c>
      <c r="E13" s="8">
        <v>244</v>
      </c>
      <c r="F13" s="7">
        <v>1.2735528994206378</v>
      </c>
      <c r="G13" s="9">
        <v>501.88458000000003</v>
      </c>
      <c r="H13" s="7">
        <v>0.49083818996410022</v>
      </c>
      <c r="I13" s="9">
        <v>205.56304999999995</v>
      </c>
      <c r="J13" s="7">
        <v>0.36649771698273786</v>
      </c>
      <c r="K13" s="9">
        <v>296.32153999999991</v>
      </c>
      <c r="L13" s="7">
        <v>0.66747536725728807</v>
      </c>
      <c r="M13" s="10" t="s">
        <v>24</v>
      </c>
      <c r="N13" s="10" t="s">
        <v>24</v>
      </c>
      <c r="O13" s="10" t="s">
        <v>24</v>
      </c>
      <c r="P13" s="10" t="s">
        <v>24</v>
      </c>
      <c r="Q13" s="1"/>
    </row>
    <row r="14" spans="1:17" x14ac:dyDescent="0.25">
      <c r="A14" s="6">
        <v>11</v>
      </c>
      <c r="B14" s="5" t="s">
        <v>22</v>
      </c>
      <c r="C14">
        <v>75</v>
      </c>
      <c r="D14" s="7">
        <v>2.9585798816568047</v>
      </c>
      <c r="E14">
        <v>285</v>
      </c>
      <c r="F14" s="7">
        <v>1.4875515423560728</v>
      </c>
      <c r="G14" s="9">
        <v>831.25624000000039</v>
      </c>
      <c r="H14" s="7">
        <v>0.81296043850951527</v>
      </c>
      <c r="I14" s="9">
        <v>503.90775999999994</v>
      </c>
      <c r="J14" s="7">
        <v>0.89841556451845506</v>
      </c>
      <c r="K14" s="9">
        <v>327.34846999999996</v>
      </c>
      <c r="L14" s="7">
        <v>0.73736468916286468</v>
      </c>
      <c r="M14" s="10" t="s">
        <v>24</v>
      </c>
      <c r="N14" s="10" t="s">
        <v>24</v>
      </c>
      <c r="O14" s="10" t="s">
        <v>24</v>
      </c>
      <c r="P14" s="10" t="s">
        <v>24</v>
      </c>
      <c r="Q14" s="1"/>
    </row>
    <row r="15" spans="1:17" x14ac:dyDescent="0.25">
      <c r="A15" s="6">
        <v>12</v>
      </c>
      <c r="B15" s="5" t="s">
        <v>23</v>
      </c>
      <c r="C15">
        <v>167</v>
      </c>
      <c r="D15" s="7">
        <v>6.5877712031558193</v>
      </c>
      <c r="E15" s="8">
        <v>1212</v>
      </c>
      <c r="F15" s="7">
        <v>6.3260086643352986</v>
      </c>
      <c r="G15" s="9">
        <v>3583.3857600000001</v>
      </c>
      <c r="H15" s="7">
        <v>3.5045160789389698</v>
      </c>
      <c r="I15" s="9">
        <v>1635.7196999999994</v>
      </c>
      <c r="J15" s="7">
        <v>2.9163195217899753</v>
      </c>
      <c r="K15" s="9">
        <v>1947.6660599999998</v>
      </c>
      <c r="L15" s="7">
        <v>4.3871907479053176</v>
      </c>
      <c r="M15" s="10" t="s">
        <v>24</v>
      </c>
      <c r="N15" s="10" t="s">
        <v>24</v>
      </c>
      <c r="O15" s="10" t="s">
        <v>24</v>
      </c>
      <c r="P15" s="10" t="s">
        <v>24</v>
      </c>
      <c r="Q15" s="3"/>
    </row>
    <row r="16" spans="1:17" ht="15" customHeight="1" x14ac:dyDescent="0.25">
      <c r="A16" s="13" t="s">
        <v>1</v>
      </c>
      <c r="B16" s="13"/>
      <c r="C16" s="14">
        <f>SUBTOTAL(109,C4:C15)</f>
        <v>2535</v>
      </c>
      <c r="D16" s="14">
        <f t="shared" ref="D16:P16" si="0">SUBTOTAL(109,D4:D15)</f>
        <v>100</v>
      </c>
      <c r="E16" s="14">
        <f t="shared" si="0"/>
        <v>19159</v>
      </c>
      <c r="F16" s="14">
        <f t="shared" si="0"/>
        <v>100.00000000000001</v>
      </c>
      <c r="G16" s="14">
        <f t="shared" si="0"/>
        <v>102250.51560000001</v>
      </c>
      <c r="H16" s="14">
        <f t="shared" si="0"/>
        <v>100</v>
      </c>
      <c r="I16" s="14">
        <f t="shared" si="0"/>
        <v>56088.494000000013</v>
      </c>
      <c r="J16" s="14">
        <f t="shared" si="0"/>
        <v>100</v>
      </c>
      <c r="K16" s="14">
        <f t="shared" si="0"/>
        <v>44394.378359999988</v>
      </c>
      <c r="L16" s="14">
        <f t="shared" si="0"/>
        <v>100</v>
      </c>
      <c r="M16" s="14">
        <f t="shared" si="0"/>
        <v>76.813730000000007</v>
      </c>
      <c r="N16" s="14">
        <f t="shared" si="0"/>
        <v>100</v>
      </c>
      <c r="O16" s="14">
        <f t="shared" si="0"/>
        <v>1690.8294999999998</v>
      </c>
      <c r="P16" s="14">
        <f t="shared" si="0"/>
        <v>100.00000000000003</v>
      </c>
      <c r="Q16" s="1"/>
    </row>
    <row r="17" spans="1:15" ht="33.75" customHeight="1" x14ac:dyDescent="0.25">
      <c r="A17" s="4" t="s">
        <v>0</v>
      </c>
    </row>
    <row r="18" spans="1:15" x14ac:dyDescent="0.25">
      <c r="A18" t="s">
        <v>40</v>
      </c>
    </row>
    <row r="19" spans="1:15" x14ac:dyDescent="0.25">
      <c r="A19" t="s">
        <v>41</v>
      </c>
    </row>
    <row r="20" spans="1:15" x14ac:dyDescent="0.25">
      <c r="A20" t="s">
        <v>42</v>
      </c>
    </row>
    <row r="22" spans="1:15" ht="14.45" customHeight="1" x14ac:dyDescent="0.25">
      <c r="A22" s="4" t="s">
        <v>25</v>
      </c>
      <c r="B22" s="4"/>
      <c r="C22" s="4"/>
      <c r="D22" s="4"/>
      <c r="E22" s="4"/>
      <c r="F22" s="4"/>
      <c r="G22" s="4"/>
      <c r="H22" s="4"/>
      <c r="I22" s="4"/>
      <c r="J22" s="4"/>
      <c r="K22" s="4"/>
      <c r="L22" s="4"/>
      <c r="M22" s="4"/>
      <c r="N22" s="4"/>
      <c r="O22" s="4"/>
    </row>
  </sheetData>
  <conditionalFormatting sqref="B3">
    <cfRule type="dataBar" priority="1">
      <dataBar>
        <cfvo type="min"/>
        <cfvo type="max"/>
        <color rgb="FF638EC6"/>
      </dataBar>
      <extLst>
        <ext xmlns:x14="http://schemas.microsoft.com/office/spreadsheetml/2009/9/main" uri="{B025F937-C7B1-47D3-B67F-A62EFF666E3E}">
          <x14:id>{0C20F323-B515-4363-9401-843E69320B0E}</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0C20F323-B515-4363-9401-843E69320B0E}">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89651-E931-419B-82E4-4D6FC40785C2}">
  <sheetPr>
    <pageSetUpPr fitToPage="1"/>
  </sheetPr>
  <dimension ref="A1:Q22"/>
  <sheetViews>
    <sheetView view="pageLayout" zoomScale="110" zoomScaleNormal="100" zoomScalePageLayoutView="110" workbookViewId="0">
      <selection activeCell="P16" sqref="P16"/>
    </sheetView>
  </sheetViews>
  <sheetFormatPr defaultColWidth="2.7109375" defaultRowHeight="15" x14ac:dyDescent="0.25"/>
  <cols>
    <col min="1" max="1" width="6.28515625" customWidth="1"/>
    <col min="2" max="2" width="27.28515625" customWidth="1"/>
    <col min="3" max="3" width="10" customWidth="1"/>
    <col min="4" max="4" width="9.42578125" customWidth="1"/>
    <col min="5" max="5" width="10" customWidth="1"/>
    <col min="6" max="6" width="9.7109375" customWidth="1"/>
    <col min="7" max="7" width="18.7109375" customWidth="1"/>
    <col min="8" max="10" width="10" customWidth="1"/>
    <col min="11" max="11" width="14.28515625" customWidth="1"/>
    <col min="12" max="12" width="10" customWidth="1"/>
    <col min="13" max="13" width="14.140625" customWidth="1"/>
    <col min="14" max="14" width="11.7109375" customWidth="1"/>
    <col min="15" max="15" width="11.42578125" customWidth="1"/>
    <col min="16" max="16" width="12.28515625" customWidth="1"/>
  </cols>
  <sheetData>
    <row r="1" spans="1:17" ht="15" customHeight="1" x14ac:dyDescent="0.25">
      <c r="A1" s="17" t="s">
        <v>48</v>
      </c>
      <c r="B1" s="18"/>
      <c r="C1" s="18"/>
      <c r="D1" s="18"/>
      <c r="E1" s="18"/>
      <c r="F1" s="18"/>
      <c r="G1" s="18"/>
      <c r="H1" s="18"/>
      <c r="I1" s="18"/>
      <c r="J1" s="18"/>
      <c r="K1" s="18"/>
      <c r="L1" s="18"/>
      <c r="M1" s="18"/>
      <c r="N1" s="18"/>
      <c r="O1" s="18"/>
      <c r="P1" s="18"/>
      <c r="Q1" s="17"/>
    </row>
    <row r="2" spans="1:17" ht="16.5" customHeight="1" x14ac:dyDescent="0.25">
      <c r="B2" s="19"/>
      <c r="C2" s="19"/>
      <c r="D2" s="19"/>
      <c r="E2" s="19"/>
      <c r="F2" s="19"/>
      <c r="G2" s="19"/>
      <c r="H2" s="19"/>
      <c r="I2" s="19"/>
      <c r="J2" s="19"/>
      <c r="K2" s="19"/>
      <c r="L2" s="19"/>
      <c r="M2" s="19"/>
      <c r="N2" s="19" t="s">
        <v>2</v>
      </c>
      <c r="O2" s="19"/>
      <c r="P2" s="19"/>
    </row>
    <row r="3" spans="1:17" ht="75" x14ac:dyDescent="0.25">
      <c r="A3" s="20" t="s">
        <v>26</v>
      </c>
      <c r="B3" s="21" t="s">
        <v>39</v>
      </c>
      <c r="C3" s="20" t="s">
        <v>27</v>
      </c>
      <c r="D3" s="20" t="s">
        <v>28</v>
      </c>
      <c r="E3" s="20" t="s">
        <v>29</v>
      </c>
      <c r="F3" s="20" t="s">
        <v>30</v>
      </c>
      <c r="G3" s="20" t="s">
        <v>43</v>
      </c>
      <c r="H3" s="20" t="s">
        <v>44</v>
      </c>
      <c r="I3" s="20" t="s">
        <v>31</v>
      </c>
      <c r="J3" s="20" t="s">
        <v>32</v>
      </c>
      <c r="K3" s="20" t="s">
        <v>33</v>
      </c>
      <c r="L3" s="20" t="s">
        <v>34</v>
      </c>
      <c r="M3" s="20" t="s">
        <v>35</v>
      </c>
      <c r="N3" s="20" t="s">
        <v>36</v>
      </c>
      <c r="O3" s="20" t="s">
        <v>37</v>
      </c>
      <c r="P3" s="20" t="s">
        <v>38</v>
      </c>
    </row>
    <row r="4" spans="1:17" x14ac:dyDescent="0.25">
      <c r="A4" s="5" t="s">
        <v>3</v>
      </c>
      <c r="B4" s="5" t="s">
        <v>12</v>
      </c>
      <c r="C4">
        <v>99</v>
      </c>
      <c r="D4" s="7">
        <v>3.9568345323741005</v>
      </c>
      <c r="E4" s="8">
        <v>708</v>
      </c>
      <c r="F4" s="7">
        <v>3.8332430969139146</v>
      </c>
      <c r="G4" s="9">
        <v>3685.3581900000017</v>
      </c>
      <c r="H4" s="7">
        <v>3.5702939545449084</v>
      </c>
      <c r="I4" s="9">
        <v>2838.5261500000011</v>
      </c>
      <c r="J4" s="7">
        <v>5.0202330453446216</v>
      </c>
      <c r="K4" s="9">
        <v>846.83203999999989</v>
      </c>
      <c r="L4" s="7">
        <v>1.9143934516177934</v>
      </c>
      <c r="M4" s="10" t="s">
        <v>24</v>
      </c>
      <c r="N4" s="10" t="s">
        <v>24</v>
      </c>
      <c r="O4" s="10" t="s">
        <v>24</v>
      </c>
      <c r="P4" s="11" t="s">
        <v>24</v>
      </c>
      <c r="Q4" s="2"/>
    </row>
    <row r="5" spans="1:17" x14ac:dyDescent="0.25">
      <c r="A5" s="5" t="s">
        <v>4</v>
      </c>
      <c r="B5" s="5" t="s">
        <v>13</v>
      </c>
      <c r="C5">
        <v>457</v>
      </c>
      <c r="D5" s="7">
        <v>18.265387689848122</v>
      </c>
      <c r="E5" s="8">
        <v>4695</v>
      </c>
      <c r="F5" s="7">
        <v>25.419599350297776</v>
      </c>
      <c r="G5" s="9">
        <v>16017.45756000001</v>
      </c>
      <c r="H5" s="7">
        <v>15.517360578090145</v>
      </c>
      <c r="I5" s="9">
        <v>7247.3808100000006</v>
      </c>
      <c r="J5" s="7">
        <v>12.817757777062742</v>
      </c>
      <c r="K5" s="9">
        <v>7995.2873600000012</v>
      </c>
      <c r="L5" s="7">
        <v>18.074570921745618</v>
      </c>
      <c r="M5" s="9">
        <v>71.587630000000004</v>
      </c>
      <c r="N5" s="16">
        <v>93.196398612591778</v>
      </c>
      <c r="O5" s="16">
        <v>703.20183000000009</v>
      </c>
      <c r="P5" s="12">
        <v>29.679941661339527</v>
      </c>
      <c r="Q5" s="1"/>
    </row>
    <row r="6" spans="1:17" x14ac:dyDescent="0.25">
      <c r="A6" s="5" t="s">
        <v>5</v>
      </c>
      <c r="B6" s="5" t="s">
        <v>14</v>
      </c>
      <c r="C6">
        <v>59</v>
      </c>
      <c r="D6" s="7">
        <v>2.3581135091926457</v>
      </c>
      <c r="E6" s="8">
        <v>601</v>
      </c>
      <c r="F6" s="7">
        <v>3.2539252842447213</v>
      </c>
      <c r="G6" s="9">
        <v>1097.55835</v>
      </c>
      <c r="H6" s="7">
        <v>1.0632903885430152</v>
      </c>
      <c r="I6" s="9">
        <v>396.33023000000003</v>
      </c>
      <c r="J6" s="7">
        <v>0.70095183640109626</v>
      </c>
      <c r="K6" s="9">
        <v>696.00202000000002</v>
      </c>
      <c r="L6" s="7">
        <v>1.5734191037466614</v>
      </c>
      <c r="M6" s="9">
        <v>5.2261000000000006</v>
      </c>
      <c r="N6" s="16">
        <v>6.8036013874082144</v>
      </c>
      <c r="O6" s="10" t="s">
        <v>24</v>
      </c>
      <c r="P6" s="11" t="s">
        <v>24</v>
      </c>
      <c r="Q6" s="1"/>
    </row>
    <row r="7" spans="1:17" x14ac:dyDescent="0.25">
      <c r="A7" s="5" t="s">
        <v>6</v>
      </c>
      <c r="B7" s="5" t="s">
        <v>15</v>
      </c>
      <c r="C7">
        <v>321</v>
      </c>
      <c r="D7" s="7">
        <v>12.829736211031175</v>
      </c>
      <c r="E7" s="8">
        <v>1945</v>
      </c>
      <c r="F7" s="7">
        <v>10.530590146183</v>
      </c>
      <c r="G7" s="9">
        <v>9047.0356300000021</v>
      </c>
      <c r="H7" s="7">
        <v>8.7645691276324431</v>
      </c>
      <c r="I7" s="9">
        <v>5124.7848400000003</v>
      </c>
      <c r="J7" s="7">
        <v>9.0637228070099489</v>
      </c>
      <c r="K7" s="9">
        <v>3787.8759100000002</v>
      </c>
      <c r="L7" s="7">
        <v>8.5630733074823109</v>
      </c>
      <c r="M7" s="10" t="s">
        <v>24</v>
      </c>
      <c r="N7" s="10" t="s">
        <v>24</v>
      </c>
      <c r="O7" s="16">
        <v>134.37488000000002</v>
      </c>
      <c r="P7" s="12">
        <v>5.671541837639273</v>
      </c>
      <c r="Q7" s="1"/>
    </row>
    <row r="8" spans="1:17" x14ac:dyDescent="0.25">
      <c r="A8" s="5" t="s">
        <v>7</v>
      </c>
      <c r="B8" s="5" t="s">
        <v>16</v>
      </c>
      <c r="C8">
        <v>26</v>
      </c>
      <c r="D8" s="7">
        <v>1.0391686650679457</v>
      </c>
      <c r="E8">
        <v>115</v>
      </c>
      <c r="F8" s="7">
        <v>0.62263129399025452</v>
      </c>
      <c r="G8" s="9">
        <v>192.76464000000001</v>
      </c>
      <c r="H8" s="7">
        <v>0.18674614334896586</v>
      </c>
      <c r="I8" s="9">
        <v>95.686300000000003</v>
      </c>
      <c r="J8" s="7">
        <v>0.16923131930518198</v>
      </c>
      <c r="K8" s="9">
        <v>96.867299999999986</v>
      </c>
      <c r="L8" s="7">
        <v>0.21898335919823758</v>
      </c>
      <c r="M8" s="10" t="s">
        <v>24</v>
      </c>
      <c r="N8" s="10" t="s">
        <v>24</v>
      </c>
      <c r="O8" s="16">
        <v>0.21103</v>
      </c>
      <c r="P8" s="12">
        <v>8.9069138070822125E-3</v>
      </c>
      <c r="Q8" s="1"/>
    </row>
    <row r="9" spans="1:17" x14ac:dyDescent="0.25">
      <c r="A9" s="5" t="s">
        <v>8</v>
      </c>
      <c r="B9" s="5" t="s">
        <v>17</v>
      </c>
      <c r="C9">
        <v>88</v>
      </c>
      <c r="D9" s="7">
        <v>3.5171862509992007</v>
      </c>
      <c r="E9" s="8">
        <v>592</v>
      </c>
      <c r="F9" s="7">
        <v>3.2051976177585275</v>
      </c>
      <c r="G9" s="9">
        <v>1621.5916699999989</v>
      </c>
      <c r="H9" s="7">
        <v>1.5709623427787831</v>
      </c>
      <c r="I9" s="9">
        <v>762.73887000000036</v>
      </c>
      <c r="J9" s="7">
        <v>1.3489841832680725</v>
      </c>
      <c r="K9" s="9">
        <v>841.4029300000002</v>
      </c>
      <c r="L9" s="7">
        <v>1.9021201174249682</v>
      </c>
      <c r="M9" s="10" t="s">
        <v>24</v>
      </c>
      <c r="N9" s="10" t="s">
        <v>24</v>
      </c>
      <c r="O9" s="16">
        <v>17.449900000000003</v>
      </c>
      <c r="P9" s="12">
        <v>0.7365054979965121</v>
      </c>
      <c r="Q9" s="1"/>
    </row>
    <row r="10" spans="1:17" x14ac:dyDescent="0.25">
      <c r="A10" s="5" t="s">
        <v>9</v>
      </c>
      <c r="B10" s="5" t="s">
        <v>18</v>
      </c>
      <c r="C10">
        <v>83</v>
      </c>
      <c r="D10" s="7">
        <v>3.3173461231015189</v>
      </c>
      <c r="E10" s="8">
        <v>711</v>
      </c>
      <c r="F10" s="7">
        <v>3.8494856524093124</v>
      </c>
      <c r="G10" s="9">
        <v>4698.4485299999997</v>
      </c>
      <c r="H10" s="7">
        <v>4.5517535928846584</v>
      </c>
      <c r="I10" s="9">
        <v>3474.487689999999</v>
      </c>
      <c r="J10" s="7">
        <v>6.1449981417226285</v>
      </c>
      <c r="K10" s="9">
        <v>588.44290000000012</v>
      </c>
      <c r="L10" s="7">
        <v>1.330265248833741</v>
      </c>
      <c r="M10" s="10" t="s">
        <v>24</v>
      </c>
      <c r="N10" s="10" t="s">
        <v>24</v>
      </c>
      <c r="O10" s="16">
        <v>635.51790999999992</v>
      </c>
      <c r="P10" s="12">
        <v>26.823215880334701</v>
      </c>
      <c r="Q10" s="1"/>
    </row>
    <row r="11" spans="1:17" x14ac:dyDescent="0.25">
      <c r="A11" s="5" t="s">
        <v>10</v>
      </c>
      <c r="B11" s="5" t="s">
        <v>19</v>
      </c>
      <c r="C11" s="8">
        <v>918</v>
      </c>
      <c r="D11" s="7">
        <v>36.690647482014391</v>
      </c>
      <c r="E11" s="8">
        <v>5974</v>
      </c>
      <c r="F11" s="7">
        <v>32.344342176502437</v>
      </c>
      <c r="G11" s="9">
        <v>46962.84380999994</v>
      </c>
      <c r="H11" s="7">
        <v>45.49657012934189</v>
      </c>
      <c r="I11" s="9">
        <v>22808.871710000003</v>
      </c>
      <c r="J11" s="7">
        <v>40.339896634585543</v>
      </c>
      <c r="K11" s="9">
        <v>23279.053029999981</v>
      </c>
      <c r="L11" s="7">
        <v>52.625862715935178</v>
      </c>
      <c r="M11" s="10" t="s">
        <v>24</v>
      </c>
      <c r="N11" s="10" t="s">
        <v>24</v>
      </c>
      <c r="O11" s="9">
        <v>874.91908000000001</v>
      </c>
      <c r="P11" s="7">
        <v>36.927587706637297</v>
      </c>
      <c r="Q11" s="1"/>
    </row>
    <row r="12" spans="1:17" x14ac:dyDescent="0.25">
      <c r="A12" s="5" t="s">
        <v>11</v>
      </c>
      <c r="B12" s="5" t="s">
        <v>20</v>
      </c>
      <c r="C12">
        <v>187</v>
      </c>
      <c r="D12" s="7">
        <v>7.4740207833733017</v>
      </c>
      <c r="E12" s="8">
        <v>1370</v>
      </c>
      <c r="F12" s="7">
        <v>7.4174336762317274</v>
      </c>
      <c r="G12" s="9">
        <v>14370.464199999999</v>
      </c>
      <c r="H12" s="7">
        <v>13.921789636752784</v>
      </c>
      <c r="I12" s="9">
        <v>10800.296710000008</v>
      </c>
      <c r="J12" s="7">
        <v>19.101464484682946</v>
      </c>
      <c r="K12" s="9">
        <v>3566.5590700000025</v>
      </c>
      <c r="L12" s="7">
        <v>8.0627527135322534</v>
      </c>
      <c r="M12" s="10" t="s">
        <v>24</v>
      </c>
      <c r="N12" s="10" t="s">
        <v>24</v>
      </c>
      <c r="O12" s="16">
        <v>3.6084299999999998</v>
      </c>
      <c r="P12" s="16">
        <v>0.15230050224560335</v>
      </c>
      <c r="Q12" s="1"/>
    </row>
    <row r="13" spans="1:17" x14ac:dyDescent="0.25">
      <c r="A13" s="6">
        <v>10</v>
      </c>
      <c r="B13" s="5" t="s">
        <v>21</v>
      </c>
      <c r="C13">
        <v>32</v>
      </c>
      <c r="D13" s="7">
        <v>1.2789768185451638</v>
      </c>
      <c r="E13" s="8">
        <v>246</v>
      </c>
      <c r="F13" s="7">
        <v>1.3318895506226314</v>
      </c>
      <c r="G13" s="9">
        <v>614.8035000000001</v>
      </c>
      <c r="H13" s="7">
        <v>0.59560810811799281</v>
      </c>
      <c r="I13" s="9">
        <v>314.78646000000003</v>
      </c>
      <c r="J13" s="7">
        <v>0.55673307385914073</v>
      </c>
      <c r="K13" s="9">
        <v>300.01704000000007</v>
      </c>
      <c r="L13" s="7">
        <v>0.67823444274705746</v>
      </c>
      <c r="M13" s="10" t="s">
        <v>24</v>
      </c>
      <c r="N13" s="10" t="s">
        <v>24</v>
      </c>
      <c r="O13" s="10" t="s">
        <v>24</v>
      </c>
      <c r="P13" s="10" t="s">
        <v>24</v>
      </c>
      <c r="Q13" s="1"/>
    </row>
    <row r="14" spans="1:17" x14ac:dyDescent="0.25">
      <c r="A14" s="6">
        <v>11</v>
      </c>
      <c r="B14" s="5" t="s">
        <v>22</v>
      </c>
      <c r="C14">
        <v>67</v>
      </c>
      <c r="D14" s="7">
        <v>2.6778577138289368</v>
      </c>
      <c r="E14">
        <v>297</v>
      </c>
      <c r="F14" s="7">
        <v>1.6080129940443963</v>
      </c>
      <c r="G14" s="9">
        <v>1214.8466300000005</v>
      </c>
      <c r="H14" s="7">
        <v>1.176916694436221</v>
      </c>
      <c r="I14" s="9">
        <v>836.55492000000004</v>
      </c>
      <c r="J14" s="7">
        <v>1.4795356574853555</v>
      </c>
      <c r="K14" s="9">
        <v>378.29172999999997</v>
      </c>
      <c r="L14" s="7">
        <v>0.85518636105592605</v>
      </c>
      <c r="M14" s="10" t="s">
        <v>24</v>
      </c>
      <c r="N14" s="10" t="s">
        <v>24</v>
      </c>
      <c r="O14" s="10" t="s">
        <v>24</v>
      </c>
      <c r="P14" s="10" t="s">
        <v>24</v>
      </c>
      <c r="Q14" s="1"/>
    </row>
    <row r="15" spans="1:17" x14ac:dyDescent="0.25">
      <c r="A15" s="6">
        <v>12</v>
      </c>
      <c r="B15" s="5" t="s">
        <v>23</v>
      </c>
      <c r="C15">
        <v>165</v>
      </c>
      <c r="D15" s="7">
        <v>6.5947242206235019</v>
      </c>
      <c r="E15" s="8">
        <v>1216</v>
      </c>
      <c r="F15" s="7">
        <v>6.5836491608012997</v>
      </c>
      <c r="G15" s="9">
        <v>3699.6497499999996</v>
      </c>
      <c r="H15" s="7">
        <v>3.5841393035282074</v>
      </c>
      <c r="I15" s="9">
        <v>1841.2760700000001</v>
      </c>
      <c r="J15" s="7">
        <v>3.2564910392727131</v>
      </c>
      <c r="K15" s="9">
        <v>1858.3737199999996</v>
      </c>
      <c r="L15" s="7">
        <v>4.201138256680272</v>
      </c>
      <c r="M15" s="10" t="s">
        <v>24</v>
      </c>
      <c r="N15" s="10" t="s">
        <v>24</v>
      </c>
      <c r="O15" s="10" t="s">
        <v>24</v>
      </c>
      <c r="P15" s="10" t="s">
        <v>24</v>
      </c>
      <c r="Q15" s="3"/>
    </row>
    <row r="16" spans="1:17" ht="15" customHeight="1" x14ac:dyDescent="0.25">
      <c r="A16" s="13" t="s">
        <v>1</v>
      </c>
      <c r="B16" s="13"/>
      <c r="C16" s="14">
        <f>SUBTOTAL(109,C4:C15)</f>
        <v>2502</v>
      </c>
      <c r="D16" s="14">
        <f t="shared" ref="D16:P16" si="0">SUBTOTAL(109,D4:D15)</f>
        <v>100</v>
      </c>
      <c r="E16" s="14">
        <f t="shared" si="0"/>
        <v>18470</v>
      </c>
      <c r="F16" s="14">
        <f t="shared" si="0"/>
        <v>100.00000000000001</v>
      </c>
      <c r="G16" s="14">
        <f t="shared" si="0"/>
        <v>103222.82245999994</v>
      </c>
      <c r="H16" s="14">
        <f t="shared" si="0"/>
        <v>100</v>
      </c>
      <c r="I16" s="14">
        <f t="shared" si="0"/>
        <v>56541.720760000018</v>
      </c>
      <c r="J16" s="14">
        <f t="shared" si="0"/>
        <v>99.999999999999986</v>
      </c>
      <c r="K16" s="14">
        <f t="shared" si="0"/>
        <v>44235.005049999978</v>
      </c>
      <c r="L16" s="14">
        <f t="shared" si="0"/>
        <v>100</v>
      </c>
      <c r="M16" s="14">
        <f t="shared" si="0"/>
        <v>76.813730000000007</v>
      </c>
      <c r="N16" s="14">
        <f t="shared" si="0"/>
        <v>100</v>
      </c>
      <c r="O16" s="14">
        <f t="shared" si="0"/>
        <v>2369.2830600000002</v>
      </c>
      <c r="P16" s="14">
        <f t="shared" si="0"/>
        <v>100</v>
      </c>
      <c r="Q16" s="1"/>
    </row>
    <row r="17" spans="1:15" ht="33.75" customHeight="1" x14ac:dyDescent="0.25">
      <c r="A17" s="4" t="s">
        <v>0</v>
      </c>
    </row>
    <row r="18" spans="1:15" x14ac:dyDescent="0.25">
      <c r="A18" t="s">
        <v>40</v>
      </c>
    </row>
    <row r="19" spans="1:15" x14ac:dyDescent="0.25">
      <c r="A19" t="s">
        <v>41</v>
      </c>
    </row>
    <row r="20" spans="1:15" x14ac:dyDescent="0.25">
      <c r="A20" t="s">
        <v>42</v>
      </c>
    </row>
    <row r="22" spans="1:15" ht="14.45" customHeight="1" x14ac:dyDescent="0.25">
      <c r="A22" s="4" t="s">
        <v>25</v>
      </c>
      <c r="B22" s="4"/>
      <c r="C22" s="4"/>
      <c r="D22" s="4"/>
      <c r="E22" s="4"/>
      <c r="F22" s="4"/>
      <c r="G22" s="4"/>
      <c r="H22" s="4"/>
      <c r="I22" s="4"/>
      <c r="J22" s="4"/>
      <c r="K22" s="4"/>
      <c r="L22" s="4"/>
      <c r="M22" s="4"/>
      <c r="N22" s="4"/>
      <c r="O22" s="4"/>
    </row>
  </sheetData>
  <conditionalFormatting sqref="B3">
    <cfRule type="dataBar" priority="1">
      <dataBar>
        <cfvo type="min"/>
        <cfvo type="max"/>
        <color rgb="FF638EC6"/>
      </dataBar>
      <extLst>
        <ext xmlns:x14="http://schemas.microsoft.com/office/spreadsheetml/2009/9/main" uri="{B025F937-C7B1-47D3-B67F-A62EFF666E3E}">
          <x14:id>{AB40F902-A752-4ACD-A9DD-44BC57319EC1}</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AB40F902-A752-4ACD-A9DD-44BC57319EC1}">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6578C-B385-4975-BDBC-0C83F0D1DEAB}">
  <sheetPr>
    <pageSetUpPr fitToPage="1"/>
  </sheetPr>
  <dimension ref="A1:Q22"/>
  <sheetViews>
    <sheetView view="pageLayout" zoomScale="110" zoomScaleNormal="100" zoomScalePageLayoutView="110" workbookViewId="0">
      <selection activeCell="P16" sqref="P16"/>
    </sheetView>
  </sheetViews>
  <sheetFormatPr defaultColWidth="2.7109375" defaultRowHeight="15" x14ac:dyDescent="0.25"/>
  <cols>
    <col min="1" max="1" width="6.28515625" customWidth="1"/>
    <col min="2" max="2" width="27.28515625" customWidth="1"/>
    <col min="3" max="3" width="10" customWidth="1"/>
    <col min="4" max="4" width="9.42578125" customWidth="1"/>
    <col min="5" max="5" width="10" customWidth="1"/>
    <col min="6" max="6" width="9.7109375" customWidth="1"/>
    <col min="7" max="7" width="18.7109375" customWidth="1"/>
    <col min="8" max="10" width="10" customWidth="1"/>
    <col min="11" max="11" width="14.28515625" customWidth="1"/>
    <col min="12" max="12" width="10" customWidth="1"/>
    <col min="13" max="13" width="14.140625" customWidth="1"/>
    <col min="14" max="14" width="11.7109375" customWidth="1"/>
    <col min="15" max="15" width="11.42578125" customWidth="1"/>
    <col min="16" max="16" width="12.28515625" customWidth="1"/>
  </cols>
  <sheetData>
    <row r="1" spans="1:17" ht="15" customHeight="1" x14ac:dyDescent="0.25">
      <c r="A1" s="17" t="s">
        <v>49</v>
      </c>
      <c r="B1" s="18"/>
      <c r="C1" s="18"/>
      <c r="D1" s="18"/>
      <c r="E1" s="18"/>
      <c r="F1" s="18"/>
      <c r="G1" s="18"/>
      <c r="H1" s="18"/>
      <c r="I1" s="18"/>
      <c r="J1" s="18"/>
      <c r="K1" s="18"/>
      <c r="L1" s="18"/>
      <c r="M1" s="18"/>
      <c r="N1" s="18"/>
      <c r="O1" s="18"/>
      <c r="P1" s="18"/>
      <c r="Q1" s="17"/>
    </row>
    <row r="2" spans="1:17" ht="16.5" customHeight="1" x14ac:dyDescent="0.25">
      <c r="B2" s="19"/>
      <c r="C2" s="19"/>
      <c r="D2" s="19"/>
      <c r="E2" s="19"/>
      <c r="F2" s="19"/>
      <c r="G2" s="19"/>
      <c r="H2" s="19"/>
      <c r="I2" s="19"/>
      <c r="J2" s="19"/>
      <c r="K2" s="19"/>
      <c r="L2" s="19"/>
      <c r="M2" s="19"/>
      <c r="N2" s="19" t="s">
        <v>2</v>
      </c>
      <c r="O2" s="19"/>
      <c r="P2" s="19"/>
    </row>
    <row r="3" spans="1:17" ht="75" x14ac:dyDescent="0.25">
      <c r="A3" s="20" t="s">
        <v>26</v>
      </c>
      <c r="B3" s="21" t="s">
        <v>39</v>
      </c>
      <c r="C3" s="20" t="s">
        <v>27</v>
      </c>
      <c r="D3" s="20" t="s">
        <v>28</v>
      </c>
      <c r="E3" s="20" t="s">
        <v>29</v>
      </c>
      <c r="F3" s="20" t="s">
        <v>30</v>
      </c>
      <c r="G3" s="20" t="s">
        <v>43</v>
      </c>
      <c r="H3" s="20" t="s">
        <v>44</v>
      </c>
      <c r="I3" s="20" t="s">
        <v>31</v>
      </c>
      <c r="J3" s="20" t="s">
        <v>32</v>
      </c>
      <c r="K3" s="20" t="s">
        <v>33</v>
      </c>
      <c r="L3" s="20" t="s">
        <v>34</v>
      </c>
      <c r="M3" s="20" t="s">
        <v>35</v>
      </c>
      <c r="N3" s="20" t="s">
        <v>36</v>
      </c>
      <c r="O3" s="20" t="s">
        <v>37</v>
      </c>
      <c r="P3" s="20" t="s">
        <v>38</v>
      </c>
    </row>
    <row r="4" spans="1:17" x14ac:dyDescent="0.25">
      <c r="A4" s="5" t="s">
        <v>3</v>
      </c>
      <c r="B4" s="5" t="s">
        <v>12</v>
      </c>
      <c r="C4">
        <v>94</v>
      </c>
      <c r="D4" s="7">
        <v>3.8273615635179157</v>
      </c>
      <c r="E4" s="8">
        <v>725</v>
      </c>
      <c r="F4" s="7">
        <v>3.9995586693882057</v>
      </c>
      <c r="G4" s="9">
        <v>3058.0964300000014</v>
      </c>
      <c r="H4" s="7">
        <v>3.2057439366083949</v>
      </c>
      <c r="I4" s="9">
        <v>2279.9187199999997</v>
      </c>
      <c r="J4" s="7">
        <v>4.7747034107715427</v>
      </c>
      <c r="K4" s="9">
        <v>777.90654000000006</v>
      </c>
      <c r="L4" s="7">
        <v>1.7108801603157637</v>
      </c>
      <c r="M4" s="10" t="s">
        <v>24</v>
      </c>
      <c r="N4" s="10" t="s">
        <v>24</v>
      </c>
      <c r="O4" s="16">
        <v>0.27118999999999999</v>
      </c>
      <c r="P4" s="12">
        <v>1.2938085500073035E-2</v>
      </c>
      <c r="Q4" s="2"/>
    </row>
    <row r="5" spans="1:17" x14ac:dyDescent="0.25">
      <c r="A5" s="5" t="s">
        <v>4</v>
      </c>
      <c r="B5" s="5" t="s">
        <v>13</v>
      </c>
      <c r="C5">
        <v>447</v>
      </c>
      <c r="D5" s="7">
        <v>18.200325732899021</v>
      </c>
      <c r="E5" s="8">
        <v>4435</v>
      </c>
      <c r="F5" s="7">
        <v>24.466265791360954</v>
      </c>
      <c r="G5" s="9">
        <v>16148.665450000002</v>
      </c>
      <c r="H5" s="7">
        <v>16.928336805473123</v>
      </c>
      <c r="I5" s="9">
        <v>7155.0833499999999</v>
      </c>
      <c r="J5" s="7">
        <v>14.984481936092738</v>
      </c>
      <c r="K5" s="9">
        <v>8196.211339999998</v>
      </c>
      <c r="L5" s="7">
        <v>18.026246920820434</v>
      </c>
      <c r="M5" s="9">
        <v>74.834510000000009</v>
      </c>
      <c r="N5" s="16">
        <v>93.472320533156065</v>
      </c>
      <c r="O5" s="16">
        <v>722.53624000000002</v>
      </c>
      <c r="P5" s="12">
        <v>34.471166525392867</v>
      </c>
      <c r="Q5" s="1"/>
    </row>
    <row r="6" spans="1:17" x14ac:dyDescent="0.25">
      <c r="A6" s="5" t="s">
        <v>5</v>
      </c>
      <c r="B6" s="5" t="s">
        <v>14</v>
      </c>
      <c r="C6">
        <v>62</v>
      </c>
      <c r="D6" s="7">
        <v>2.5244299674267103</v>
      </c>
      <c r="E6" s="8">
        <v>709</v>
      </c>
      <c r="F6" s="7">
        <v>3.9112925470292934</v>
      </c>
      <c r="G6" s="9">
        <v>1260.4149499999996</v>
      </c>
      <c r="H6" s="7">
        <v>1.3212688599139661</v>
      </c>
      <c r="I6" s="9">
        <v>502.13488999999993</v>
      </c>
      <c r="J6" s="7">
        <v>1.0515923883244369</v>
      </c>
      <c r="K6" s="9">
        <v>744.31637000000023</v>
      </c>
      <c r="L6" s="7">
        <v>1.6370039907766396</v>
      </c>
      <c r="M6" s="9">
        <v>5.2261000000000006</v>
      </c>
      <c r="N6" s="16">
        <v>6.5276794668439315</v>
      </c>
      <c r="O6" s="16">
        <v>8.7376000000000005</v>
      </c>
      <c r="P6" s="12">
        <v>0.41685834973796287</v>
      </c>
      <c r="Q6" s="1"/>
    </row>
    <row r="7" spans="1:17" x14ac:dyDescent="0.25">
      <c r="A7" s="5" t="s">
        <v>6</v>
      </c>
      <c r="B7" s="5" t="s">
        <v>15</v>
      </c>
      <c r="C7">
        <v>294</v>
      </c>
      <c r="D7" s="7">
        <v>11.970684039087947</v>
      </c>
      <c r="E7" s="8">
        <v>1954</v>
      </c>
      <c r="F7" s="7">
        <v>10.779500193082143</v>
      </c>
      <c r="G7" s="9">
        <v>8672.0884499999993</v>
      </c>
      <c r="H7" s="7">
        <v>9.0907842844966069</v>
      </c>
      <c r="I7" s="9">
        <v>4823.4147299999995</v>
      </c>
      <c r="J7" s="7">
        <v>10.101401668782604</v>
      </c>
      <c r="K7" s="9">
        <v>3680.6277699999991</v>
      </c>
      <c r="L7" s="7">
        <v>8.0949480501864013</v>
      </c>
      <c r="M7" s="10" t="s">
        <v>24</v>
      </c>
      <c r="N7" s="10" t="s">
        <v>24</v>
      </c>
      <c r="O7" s="16">
        <v>168.04598000000001</v>
      </c>
      <c r="P7" s="12">
        <v>8.0172324096890115</v>
      </c>
      <c r="Q7" s="1"/>
    </row>
    <row r="8" spans="1:17" x14ac:dyDescent="0.25">
      <c r="A8" s="5" t="s">
        <v>7</v>
      </c>
      <c r="B8" s="5" t="s">
        <v>16</v>
      </c>
      <c r="C8">
        <v>28</v>
      </c>
      <c r="D8" s="7">
        <v>1.1400651465798046</v>
      </c>
      <c r="E8">
        <v>164</v>
      </c>
      <c r="F8" s="7">
        <v>0.90472775417884921</v>
      </c>
      <c r="G8" s="9">
        <v>291.74869000000001</v>
      </c>
      <c r="H8" s="7">
        <v>0.30583456584491742</v>
      </c>
      <c r="I8" s="9">
        <v>146.50198</v>
      </c>
      <c r="J8" s="7">
        <v>0.30681071980968883</v>
      </c>
      <c r="K8" s="9">
        <v>145.24670999999998</v>
      </c>
      <c r="L8" s="7">
        <v>0.31944674805039841</v>
      </c>
      <c r="M8" s="10" t="s">
        <v>24</v>
      </c>
      <c r="N8" s="10" t="s">
        <v>24</v>
      </c>
      <c r="O8" s="10" t="s">
        <v>24</v>
      </c>
      <c r="P8" s="11" t="s">
        <v>24</v>
      </c>
      <c r="Q8" s="1"/>
    </row>
    <row r="9" spans="1:17" x14ac:dyDescent="0.25">
      <c r="A9" s="5" t="s">
        <v>8</v>
      </c>
      <c r="B9" s="5" t="s">
        <v>17</v>
      </c>
      <c r="C9">
        <v>83</v>
      </c>
      <c r="D9" s="7">
        <v>3.3794788273615635</v>
      </c>
      <c r="E9" s="8">
        <v>517</v>
      </c>
      <c r="F9" s="7">
        <v>2.8520990787223481</v>
      </c>
      <c r="G9" s="9">
        <v>1580.30288</v>
      </c>
      <c r="H9" s="7">
        <v>1.6566012522910474</v>
      </c>
      <c r="I9" s="9">
        <v>793.90747000000022</v>
      </c>
      <c r="J9" s="7">
        <v>1.6626350192194606</v>
      </c>
      <c r="K9" s="9">
        <v>768.94546999999977</v>
      </c>
      <c r="L9" s="7">
        <v>1.6911717299454505</v>
      </c>
      <c r="M9" s="10" t="s">
        <v>24</v>
      </c>
      <c r="N9" s="10" t="s">
        <v>24</v>
      </c>
      <c r="O9" s="16">
        <v>17.449900000000003</v>
      </c>
      <c r="P9" s="12">
        <v>0.83250967280402843</v>
      </c>
      <c r="Q9" s="1"/>
    </row>
    <row r="10" spans="1:17" x14ac:dyDescent="0.25">
      <c r="A10" s="5" t="s">
        <v>9</v>
      </c>
      <c r="B10" s="5" t="s">
        <v>18</v>
      </c>
      <c r="C10">
        <v>87</v>
      </c>
      <c r="D10" s="7">
        <v>3.5423452768729642</v>
      </c>
      <c r="E10" s="8">
        <v>741</v>
      </c>
      <c r="F10" s="7">
        <v>4.0878247917471171</v>
      </c>
      <c r="G10" s="9">
        <v>3397.2008000000001</v>
      </c>
      <c r="H10" s="7">
        <v>3.5612205551154528</v>
      </c>
      <c r="I10" s="9">
        <v>2744.9333099999999</v>
      </c>
      <c r="J10" s="7">
        <v>5.7485568773247415</v>
      </c>
      <c r="K10" s="9">
        <v>356.28339999999992</v>
      </c>
      <c r="L10" s="7">
        <v>0.78358796226323679</v>
      </c>
      <c r="M10" s="10" t="s">
        <v>24</v>
      </c>
      <c r="N10" s="10" t="s">
        <v>24</v>
      </c>
      <c r="O10" s="16">
        <v>295.98407000000003</v>
      </c>
      <c r="P10" s="12">
        <v>14.120974978131947</v>
      </c>
      <c r="Q10" s="1"/>
    </row>
    <row r="11" spans="1:17" x14ac:dyDescent="0.25">
      <c r="A11" s="5" t="s">
        <v>10</v>
      </c>
      <c r="B11" s="5" t="s">
        <v>19</v>
      </c>
      <c r="C11" s="8">
        <v>900</v>
      </c>
      <c r="D11" s="7">
        <v>36.644951140065146</v>
      </c>
      <c r="E11" s="8">
        <v>6006</v>
      </c>
      <c r="F11" s="7">
        <v>33.132895680476636</v>
      </c>
      <c r="G11" s="9">
        <v>48400.005279999968</v>
      </c>
      <c r="H11" s="7">
        <v>50.736798858293078</v>
      </c>
      <c r="I11" s="9">
        <v>23122.327870000001</v>
      </c>
      <c r="J11" s="7">
        <v>48.423769135886964</v>
      </c>
      <c r="K11" s="9">
        <v>24396.388650000012</v>
      </c>
      <c r="L11" s="7">
        <v>53.65592803042599</v>
      </c>
      <c r="M11" s="10" t="s">
        <v>24</v>
      </c>
      <c r="N11" s="10" t="s">
        <v>24</v>
      </c>
      <c r="O11" s="9">
        <v>881.28873999999996</v>
      </c>
      <c r="P11" s="7">
        <v>42.045020348728322</v>
      </c>
      <c r="Q11" s="1"/>
    </row>
    <row r="12" spans="1:17" x14ac:dyDescent="0.25">
      <c r="A12" s="5" t="s">
        <v>11</v>
      </c>
      <c r="B12" s="5" t="s">
        <v>20</v>
      </c>
      <c r="C12">
        <v>197</v>
      </c>
      <c r="D12" s="7">
        <v>8.0211726384364823</v>
      </c>
      <c r="E12" s="8">
        <v>1166</v>
      </c>
      <c r="F12" s="7">
        <v>6.4323936669057211</v>
      </c>
      <c r="G12" s="9">
        <v>6954.9532099999969</v>
      </c>
      <c r="H12" s="7">
        <v>7.2907442890388436</v>
      </c>
      <c r="I12" s="9">
        <v>2933.9315899999997</v>
      </c>
      <c r="J12" s="7">
        <v>6.1443651683088838</v>
      </c>
      <c r="K12" s="9">
        <v>4019.27558</v>
      </c>
      <c r="L12" s="7">
        <v>8.8397493722878764</v>
      </c>
      <c r="M12" s="10" t="s">
        <v>24</v>
      </c>
      <c r="N12" s="10" t="s">
        <v>24</v>
      </c>
      <c r="O12" s="16">
        <v>1.7460100000000001</v>
      </c>
      <c r="P12" s="16">
        <v>8.329963001579159E-2</v>
      </c>
      <c r="Q12" s="1"/>
    </row>
    <row r="13" spans="1:17" x14ac:dyDescent="0.25">
      <c r="A13" s="6">
        <v>10</v>
      </c>
      <c r="B13" s="5" t="s">
        <v>21</v>
      </c>
      <c r="C13">
        <v>35</v>
      </c>
      <c r="D13" s="7">
        <v>1.4250814332247557</v>
      </c>
      <c r="E13" s="8">
        <v>220</v>
      </c>
      <c r="F13" s="7">
        <v>1.2136591824350416</v>
      </c>
      <c r="G13" s="9">
        <v>650.30254999999966</v>
      </c>
      <c r="H13" s="7">
        <v>0.68169971233492965</v>
      </c>
      <c r="I13" s="9">
        <v>324.66726</v>
      </c>
      <c r="J13" s="7">
        <v>0.67993207831893743</v>
      </c>
      <c r="K13" s="9">
        <v>325.63529000000011</v>
      </c>
      <c r="L13" s="7">
        <v>0.71618237990346545</v>
      </c>
      <c r="M13" s="10" t="s">
        <v>24</v>
      </c>
      <c r="N13" s="10" t="s">
        <v>24</v>
      </c>
      <c r="O13" s="10" t="s">
        <v>24</v>
      </c>
      <c r="P13" s="10" t="s">
        <v>24</v>
      </c>
      <c r="Q13" s="1"/>
    </row>
    <row r="14" spans="1:17" x14ac:dyDescent="0.25">
      <c r="A14" s="6">
        <v>11</v>
      </c>
      <c r="B14" s="5" t="s">
        <v>22</v>
      </c>
      <c r="C14">
        <v>70</v>
      </c>
      <c r="D14" s="7">
        <v>2.8501628664495113</v>
      </c>
      <c r="E14">
        <v>312</v>
      </c>
      <c r="F14" s="7">
        <v>1.7211893859987866</v>
      </c>
      <c r="G14" s="9">
        <v>1138.03692</v>
      </c>
      <c r="H14" s="7">
        <v>1.1929823141405946</v>
      </c>
      <c r="I14" s="9">
        <v>838.20647000000031</v>
      </c>
      <c r="J14" s="7">
        <v>1.7554078819264998</v>
      </c>
      <c r="K14" s="9">
        <v>299.83043999999995</v>
      </c>
      <c r="L14" s="7">
        <v>0.65942876795295458</v>
      </c>
      <c r="M14" s="10" t="s">
        <v>24</v>
      </c>
      <c r="N14" s="10" t="s">
        <v>24</v>
      </c>
      <c r="O14" s="10" t="s">
        <v>24</v>
      </c>
      <c r="P14" s="10" t="s">
        <v>24</v>
      </c>
      <c r="Q14" s="1"/>
    </row>
    <row r="15" spans="1:17" x14ac:dyDescent="0.25">
      <c r="A15" s="6">
        <v>12</v>
      </c>
      <c r="B15" s="5" t="s">
        <v>23</v>
      </c>
      <c r="C15">
        <v>159</v>
      </c>
      <c r="D15" s="7">
        <v>6.4739413680781759</v>
      </c>
      <c r="E15" s="8">
        <v>1178</v>
      </c>
      <c r="F15" s="7">
        <v>6.4985932586749051</v>
      </c>
      <c r="G15" s="9">
        <v>3842.466979999997</v>
      </c>
      <c r="H15" s="7">
        <v>4.0279845664490566</v>
      </c>
      <c r="I15" s="9">
        <v>2084.9271500000004</v>
      </c>
      <c r="J15" s="7">
        <v>4.3663437152334952</v>
      </c>
      <c r="K15" s="9">
        <v>1757.5398599999996</v>
      </c>
      <c r="L15" s="7">
        <v>3.8654258870714004</v>
      </c>
      <c r="M15" s="10" t="s">
        <v>24</v>
      </c>
      <c r="N15" s="10" t="s">
        <v>24</v>
      </c>
      <c r="O15" s="10" t="s">
        <v>24</v>
      </c>
      <c r="P15" s="10" t="s">
        <v>24</v>
      </c>
      <c r="Q15" s="3"/>
    </row>
    <row r="16" spans="1:17" ht="15" customHeight="1" x14ac:dyDescent="0.25">
      <c r="A16" s="13" t="s">
        <v>1</v>
      </c>
      <c r="B16" s="13"/>
      <c r="C16" s="14">
        <f>SUBTOTAL(109,C4:C15)</f>
        <v>2456</v>
      </c>
      <c r="D16" s="14">
        <f t="shared" ref="D16:P16" si="0">SUBTOTAL(109,D4:D15)</f>
        <v>100</v>
      </c>
      <c r="E16" s="14">
        <f t="shared" si="0"/>
        <v>18127</v>
      </c>
      <c r="F16" s="14">
        <f t="shared" si="0"/>
        <v>100</v>
      </c>
      <c r="G16" s="14">
        <f t="shared" si="0"/>
        <v>95394.282589999959</v>
      </c>
      <c r="H16" s="14">
        <f t="shared" si="0"/>
        <v>100</v>
      </c>
      <c r="I16" s="14">
        <f t="shared" si="0"/>
        <v>47749.954790000003</v>
      </c>
      <c r="J16" s="14">
        <f t="shared" si="0"/>
        <v>100</v>
      </c>
      <c r="K16" s="14">
        <f t="shared" si="0"/>
        <v>45468.207420000006</v>
      </c>
      <c r="L16" s="14">
        <f t="shared" si="0"/>
        <v>100.00000000000001</v>
      </c>
      <c r="M16" s="14">
        <f t="shared" si="0"/>
        <v>80.060610000000011</v>
      </c>
      <c r="N16" s="14">
        <f t="shared" si="0"/>
        <v>100</v>
      </c>
      <c r="O16" s="14">
        <f t="shared" si="0"/>
        <v>2096.0597299999999</v>
      </c>
      <c r="P16" s="14">
        <f t="shared" si="0"/>
        <v>100.00000000000001</v>
      </c>
      <c r="Q16" s="1"/>
    </row>
    <row r="17" spans="1:15" ht="33.75" customHeight="1" x14ac:dyDescent="0.25">
      <c r="A17" s="4" t="s">
        <v>0</v>
      </c>
    </row>
    <row r="18" spans="1:15" x14ac:dyDescent="0.25">
      <c r="A18" t="s">
        <v>40</v>
      </c>
    </row>
    <row r="19" spans="1:15" x14ac:dyDescent="0.25">
      <c r="A19" t="s">
        <v>41</v>
      </c>
    </row>
    <row r="20" spans="1:15" x14ac:dyDescent="0.25">
      <c r="A20" t="s">
        <v>42</v>
      </c>
    </row>
    <row r="22" spans="1:15" ht="14.45" customHeight="1" x14ac:dyDescent="0.25">
      <c r="A22" s="4" t="s">
        <v>25</v>
      </c>
      <c r="B22" s="4"/>
      <c r="C22" s="4"/>
      <c r="D22" s="4"/>
      <c r="E22" s="4"/>
      <c r="F22" s="4"/>
      <c r="G22" s="4"/>
      <c r="H22" s="4"/>
      <c r="I22" s="4"/>
      <c r="J22" s="4"/>
      <c r="K22" s="4"/>
      <c r="L22" s="4"/>
      <c r="M22" s="4"/>
      <c r="N22" s="4"/>
      <c r="O22" s="4"/>
    </row>
  </sheetData>
  <conditionalFormatting sqref="B3">
    <cfRule type="dataBar" priority="1">
      <dataBar>
        <cfvo type="min"/>
        <cfvo type="max"/>
        <color rgb="FF638EC6"/>
      </dataBar>
      <extLst>
        <ext xmlns:x14="http://schemas.microsoft.com/office/spreadsheetml/2009/9/main" uri="{B025F937-C7B1-47D3-B67F-A62EFF666E3E}">
          <x14:id>{2C302559-05C7-4B71-B955-0625D3D3BCFB}</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2C302559-05C7-4B71-B955-0625D3D3BCFB}">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63E73-05AA-4261-AB13-EC56A634349C}">
  <sheetPr>
    <pageSetUpPr fitToPage="1"/>
  </sheetPr>
  <dimension ref="A1:Q22"/>
  <sheetViews>
    <sheetView view="pageLayout" zoomScale="110" zoomScaleNormal="100" zoomScalePageLayoutView="110" workbookViewId="0">
      <selection activeCell="P16" sqref="P16"/>
    </sheetView>
  </sheetViews>
  <sheetFormatPr defaultColWidth="2.7109375" defaultRowHeight="15" x14ac:dyDescent="0.25"/>
  <cols>
    <col min="1" max="1" width="6.28515625" customWidth="1"/>
    <col min="2" max="2" width="27.28515625" customWidth="1"/>
    <col min="3" max="3" width="10" customWidth="1"/>
    <col min="4" max="4" width="9.42578125" customWidth="1"/>
    <col min="5" max="5" width="10" customWidth="1"/>
    <col min="6" max="6" width="9.7109375" customWidth="1"/>
    <col min="7" max="7" width="18.7109375" customWidth="1"/>
    <col min="8" max="10" width="10" customWidth="1"/>
    <col min="11" max="11" width="14.28515625" customWidth="1"/>
    <col min="12" max="12" width="10" customWidth="1"/>
    <col min="13" max="13" width="14.140625" customWidth="1"/>
    <col min="14" max="14" width="11.7109375" customWidth="1"/>
    <col min="15" max="15" width="11.42578125" customWidth="1"/>
    <col min="16" max="16" width="12.28515625" customWidth="1"/>
  </cols>
  <sheetData>
    <row r="1" spans="1:17" ht="15" customHeight="1" x14ac:dyDescent="0.25">
      <c r="A1" s="17" t="s">
        <v>50</v>
      </c>
      <c r="B1" s="18"/>
      <c r="C1" s="18"/>
      <c r="D1" s="18"/>
      <c r="E1" s="18"/>
      <c r="F1" s="18"/>
      <c r="G1" s="18"/>
      <c r="H1" s="18"/>
      <c r="I1" s="18"/>
      <c r="J1" s="18"/>
      <c r="K1" s="18"/>
      <c r="L1" s="18"/>
      <c r="M1" s="18"/>
      <c r="N1" s="18"/>
      <c r="O1" s="18"/>
      <c r="P1" s="18"/>
      <c r="Q1" s="17"/>
    </row>
    <row r="2" spans="1:17" ht="16.5" customHeight="1" x14ac:dyDescent="0.25">
      <c r="B2" s="19"/>
      <c r="C2" s="19"/>
      <c r="D2" s="19"/>
      <c r="E2" s="19"/>
      <c r="F2" s="19"/>
      <c r="G2" s="19"/>
      <c r="H2" s="19"/>
      <c r="I2" s="19"/>
      <c r="J2" s="19"/>
      <c r="K2" s="19"/>
      <c r="L2" s="19"/>
      <c r="M2" s="19"/>
      <c r="N2" s="19" t="s">
        <v>2</v>
      </c>
      <c r="O2" s="19"/>
      <c r="P2" s="19"/>
    </row>
    <row r="3" spans="1:17" ht="75" x14ac:dyDescent="0.25">
      <c r="A3" s="20" t="s">
        <v>26</v>
      </c>
      <c r="B3" s="21" t="s">
        <v>39</v>
      </c>
      <c r="C3" s="20" t="s">
        <v>27</v>
      </c>
      <c r="D3" s="20" t="s">
        <v>28</v>
      </c>
      <c r="E3" s="20" t="s">
        <v>29</v>
      </c>
      <c r="F3" s="20" t="s">
        <v>30</v>
      </c>
      <c r="G3" s="20" t="s">
        <v>43</v>
      </c>
      <c r="H3" s="20" t="s">
        <v>44</v>
      </c>
      <c r="I3" s="20" t="s">
        <v>31</v>
      </c>
      <c r="J3" s="20" t="s">
        <v>32</v>
      </c>
      <c r="K3" s="20" t="s">
        <v>33</v>
      </c>
      <c r="L3" s="20" t="s">
        <v>34</v>
      </c>
      <c r="M3" s="20" t="s">
        <v>35</v>
      </c>
      <c r="N3" s="20" t="s">
        <v>36</v>
      </c>
      <c r="O3" s="20" t="s">
        <v>37</v>
      </c>
      <c r="P3" s="20" t="s">
        <v>38</v>
      </c>
    </row>
    <row r="4" spans="1:17" x14ac:dyDescent="0.25">
      <c r="A4" s="5" t="s">
        <v>3</v>
      </c>
      <c r="B4" s="5" t="s">
        <v>12</v>
      </c>
      <c r="C4">
        <v>99</v>
      </c>
      <c r="D4" s="7">
        <v>3.8401861908456167</v>
      </c>
      <c r="E4" s="8">
        <v>777</v>
      </c>
      <c r="F4" s="7">
        <v>4.3639427127211459</v>
      </c>
      <c r="G4" s="9">
        <v>3605.6502200000018</v>
      </c>
      <c r="H4" s="7">
        <v>3.5897422542260511</v>
      </c>
      <c r="I4" s="9">
        <v>2981.09962</v>
      </c>
      <c r="J4" s="7">
        <v>5.9085607722680624</v>
      </c>
      <c r="K4" s="9">
        <v>564.72331000000008</v>
      </c>
      <c r="L4" s="7">
        <v>1.174824631646092</v>
      </c>
      <c r="M4" s="10" t="s">
        <v>24</v>
      </c>
      <c r="N4" s="10" t="s">
        <v>24</v>
      </c>
      <c r="O4" s="16">
        <v>59.827280000000002</v>
      </c>
      <c r="P4" s="12">
        <v>3.2524607509136549</v>
      </c>
      <c r="Q4" s="2"/>
    </row>
    <row r="5" spans="1:17" x14ac:dyDescent="0.25">
      <c r="A5" s="5" t="s">
        <v>4</v>
      </c>
      <c r="B5" s="5" t="s">
        <v>13</v>
      </c>
      <c r="C5">
        <v>486</v>
      </c>
      <c r="D5" s="7">
        <v>18.851823118696664</v>
      </c>
      <c r="E5" s="8">
        <v>4493</v>
      </c>
      <c r="F5" s="7">
        <v>25.234484695310304</v>
      </c>
      <c r="G5" s="9">
        <v>16513.053369999991</v>
      </c>
      <c r="H5" s="7">
        <v>16.440198525019113</v>
      </c>
      <c r="I5" s="9">
        <v>7301.1116000000056</v>
      </c>
      <c r="J5" s="7">
        <v>14.470855420024959</v>
      </c>
      <c r="K5" s="9">
        <v>8478.0882299999957</v>
      </c>
      <c r="L5" s="7">
        <v>17.637428286558265</v>
      </c>
      <c r="M5" s="9">
        <v>75.840690000000009</v>
      </c>
      <c r="N5" s="16">
        <v>93.553340399934427</v>
      </c>
      <c r="O5" s="16">
        <v>658.01282000000003</v>
      </c>
      <c r="P5" s="12">
        <v>35.772324442094174</v>
      </c>
      <c r="Q5" s="1"/>
    </row>
    <row r="6" spans="1:17" x14ac:dyDescent="0.25">
      <c r="A6" s="5" t="s">
        <v>5</v>
      </c>
      <c r="B6" s="5" t="s">
        <v>14</v>
      </c>
      <c r="C6">
        <v>60</v>
      </c>
      <c r="D6" s="7">
        <v>2.3273855702094646</v>
      </c>
      <c r="E6" s="8">
        <v>697</v>
      </c>
      <c r="F6" s="7">
        <v>3.9146307217073857</v>
      </c>
      <c r="G6" s="9">
        <v>1434.1562699999997</v>
      </c>
      <c r="H6" s="7">
        <v>1.427828837369095</v>
      </c>
      <c r="I6" s="9">
        <v>632.87027999999987</v>
      </c>
      <c r="J6" s="7">
        <v>1.2543534222255559</v>
      </c>
      <c r="K6" s="9">
        <v>775.42638000000034</v>
      </c>
      <c r="L6" s="7">
        <v>1.6131616937366422</v>
      </c>
      <c r="M6" s="9">
        <v>5.2261000000000006</v>
      </c>
      <c r="N6" s="16">
        <v>6.4466596000655754</v>
      </c>
      <c r="O6" s="16">
        <v>20.633509999999998</v>
      </c>
      <c r="P6" s="12">
        <v>1.1217237592714293</v>
      </c>
      <c r="Q6" s="1"/>
    </row>
    <row r="7" spans="1:17" x14ac:dyDescent="0.25">
      <c r="A7" s="5" t="s">
        <v>6</v>
      </c>
      <c r="B7" s="5" t="s">
        <v>15</v>
      </c>
      <c r="C7">
        <v>330</v>
      </c>
      <c r="D7" s="7">
        <v>12.800620636152054</v>
      </c>
      <c r="E7" s="8">
        <v>1914</v>
      </c>
      <c r="F7" s="7">
        <v>10.749789385004211</v>
      </c>
      <c r="G7" s="9">
        <v>8324.9269700000059</v>
      </c>
      <c r="H7" s="7">
        <v>8.2881977685442436</v>
      </c>
      <c r="I7" s="9">
        <v>4444.9807999999994</v>
      </c>
      <c r="J7" s="7">
        <v>8.8099837429668675</v>
      </c>
      <c r="K7" s="9">
        <v>3790.6446599999999</v>
      </c>
      <c r="L7" s="7">
        <v>7.8858843570415491</v>
      </c>
      <c r="M7" s="10" t="s">
        <v>24</v>
      </c>
      <c r="N7" s="10" t="s">
        <v>24</v>
      </c>
      <c r="O7" s="16">
        <v>89.301500000000004</v>
      </c>
      <c r="P7" s="12">
        <v>4.8548024203626809</v>
      </c>
      <c r="Q7" s="1"/>
    </row>
    <row r="8" spans="1:17" x14ac:dyDescent="0.25">
      <c r="A8" s="5" t="s">
        <v>7</v>
      </c>
      <c r="B8" s="5" t="s">
        <v>16</v>
      </c>
      <c r="C8">
        <v>28</v>
      </c>
      <c r="D8" s="7">
        <v>1.0861132660977502</v>
      </c>
      <c r="E8">
        <v>65</v>
      </c>
      <c r="F8" s="7">
        <v>0.36506599269868018</v>
      </c>
      <c r="G8" s="9">
        <v>356.91265000000004</v>
      </c>
      <c r="H8" s="7">
        <v>0.35533796752276026</v>
      </c>
      <c r="I8" s="9">
        <v>154.59144000000003</v>
      </c>
      <c r="J8" s="7">
        <v>0.30640133995670765</v>
      </c>
      <c r="K8" s="9">
        <v>202.32122000000001</v>
      </c>
      <c r="L8" s="7">
        <v>0.42089984343073766</v>
      </c>
      <c r="M8" s="10" t="s">
        <v>24</v>
      </c>
      <c r="N8" s="10" t="s">
        <v>24</v>
      </c>
      <c r="O8" s="10" t="s">
        <v>24</v>
      </c>
      <c r="P8" s="11" t="s">
        <v>24</v>
      </c>
      <c r="Q8" s="1"/>
    </row>
    <row r="9" spans="1:17" x14ac:dyDescent="0.25">
      <c r="A9" s="5" t="s">
        <v>8</v>
      </c>
      <c r="B9" s="5" t="s">
        <v>17</v>
      </c>
      <c r="C9">
        <v>89</v>
      </c>
      <c r="D9" s="7">
        <v>3.4522885958107064</v>
      </c>
      <c r="E9" s="8">
        <v>552</v>
      </c>
      <c r="F9" s="7">
        <v>3.1002527379949454</v>
      </c>
      <c r="G9" s="9">
        <v>1829.1070100000002</v>
      </c>
      <c r="H9" s="7">
        <v>1.8210370725583223</v>
      </c>
      <c r="I9" s="9">
        <v>856.23642999999993</v>
      </c>
      <c r="J9" s="7">
        <v>1.6970667293851951</v>
      </c>
      <c r="K9" s="9">
        <v>955.42067000000009</v>
      </c>
      <c r="L9" s="7">
        <v>1.9876136097513177</v>
      </c>
      <c r="M9" s="10" t="s">
        <v>24</v>
      </c>
      <c r="N9" s="10" t="s">
        <v>24</v>
      </c>
      <c r="O9" s="16">
        <v>17.449900000000003</v>
      </c>
      <c r="P9" s="12">
        <v>0.94864942643837713</v>
      </c>
      <c r="Q9" s="1"/>
    </row>
    <row r="10" spans="1:17" x14ac:dyDescent="0.25">
      <c r="A10" s="5" t="s">
        <v>9</v>
      </c>
      <c r="B10" s="5" t="s">
        <v>18</v>
      </c>
      <c r="C10">
        <v>96</v>
      </c>
      <c r="D10" s="7">
        <v>3.7238169123351437</v>
      </c>
      <c r="E10" s="8">
        <v>625</v>
      </c>
      <c r="F10" s="7">
        <v>3.5102499297950014</v>
      </c>
      <c r="G10" s="9">
        <v>4167.86186</v>
      </c>
      <c r="H10" s="7">
        <v>4.1494734418856574</v>
      </c>
      <c r="I10" s="9">
        <v>3243.2167599999993</v>
      </c>
      <c r="J10" s="7">
        <v>6.4280788188146225</v>
      </c>
      <c r="K10" s="9">
        <v>840.27233999999999</v>
      </c>
      <c r="L10" s="7">
        <v>1.7480642729674107</v>
      </c>
      <c r="M10" s="10" t="s">
        <v>24</v>
      </c>
      <c r="N10" s="10" t="s">
        <v>24</v>
      </c>
      <c r="O10" s="16">
        <v>84.37278000000002</v>
      </c>
      <c r="P10" s="12">
        <v>4.5868566211847286</v>
      </c>
      <c r="Q10" s="1"/>
    </row>
    <row r="11" spans="1:17" x14ac:dyDescent="0.25">
      <c r="A11" s="5" t="s">
        <v>10</v>
      </c>
      <c r="B11" s="5" t="s">
        <v>19</v>
      </c>
      <c r="C11" s="8">
        <v>918</v>
      </c>
      <c r="D11" s="7">
        <v>35.608999224204815</v>
      </c>
      <c r="E11" s="8">
        <v>5655</v>
      </c>
      <c r="F11" s="7">
        <v>31.760741364785172</v>
      </c>
      <c r="G11" s="9">
        <v>48646.301669999928</v>
      </c>
      <c r="H11" s="7">
        <v>48.431676386132096</v>
      </c>
      <c r="I11" s="9">
        <v>21542.96529</v>
      </c>
      <c r="J11" s="7">
        <v>42.698311313335601</v>
      </c>
      <c r="K11" s="9">
        <v>26250.743249999996</v>
      </c>
      <c r="L11" s="7">
        <v>54.610849637351386</v>
      </c>
      <c r="M11" s="10" t="s">
        <v>24</v>
      </c>
      <c r="N11" s="10" t="s">
        <v>24</v>
      </c>
      <c r="O11" s="9">
        <v>852.59312999999997</v>
      </c>
      <c r="P11" s="7">
        <v>46.350522568026214</v>
      </c>
      <c r="Q11" s="1"/>
    </row>
    <row r="12" spans="1:17" x14ac:dyDescent="0.25">
      <c r="A12" s="5" t="s">
        <v>11</v>
      </c>
      <c r="B12" s="5" t="s">
        <v>20</v>
      </c>
      <c r="C12">
        <v>194</v>
      </c>
      <c r="D12" s="7">
        <v>7.5252133436772688</v>
      </c>
      <c r="E12" s="8">
        <v>1184</v>
      </c>
      <c r="F12" s="7">
        <v>6.6498174670036505</v>
      </c>
      <c r="G12" s="9">
        <v>9383.5842599999996</v>
      </c>
      <c r="H12" s="7">
        <v>9.34218431043832</v>
      </c>
      <c r="I12" s="9">
        <v>5562.2612999999992</v>
      </c>
      <c r="J12" s="7">
        <v>11.024441686482369</v>
      </c>
      <c r="K12" s="9">
        <v>3764.0672200000004</v>
      </c>
      <c r="L12" s="7">
        <v>7.8305938623777189</v>
      </c>
      <c r="M12" s="10" t="s">
        <v>24</v>
      </c>
      <c r="N12" s="10" t="s">
        <v>24</v>
      </c>
      <c r="O12" s="16">
        <v>57.255720000000004</v>
      </c>
      <c r="P12" s="16">
        <v>3.1126600117087384</v>
      </c>
      <c r="Q12" s="1"/>
    </row>
    <row r="13" spans="1:17" x14ac:dyDescent="0.25">
      <c r="A13" s="6">
        <v>10</v>
      </c>
      <c r="B13" s="5" t="s">
        <v>21</v>
      </c>
      <c r="C13">
        <v>35</v>
      </c>
      <c r="D13" s="7">
        <v>1.3576415826221877</v>
      </c>
      <c r="E13" s="8">
        <v>248</v>
      </c>
      <c r="F13" s="7">
        <v>1.3928671721426567</v>
      </c>
      <c r="G13" s="9">
        <v>743.4722999999999</v>
      </c>
      <c r="H13" s="7">
        <v>0.74019213382173987</v>
      </c>
      <c r="I13" s="9">
        <v>377.43632000000008</v>
      </c>
      <c r="J13" s="7">
        <v>0.74808148624741899</v>
      </c>
      <c r="K13" s="9">
        <v>366.03597999999994</v>
      </c>
      <c r="L13" s="7">
        <v>0.7614845673232723</v>
      </c>
      <c r="M13" s="10" t="s">
        <v>24</v>
      </c>
      <c r="N13" s="10" t="s">
        <v>24</v>
      </c>
      <c r="O13" s="10" t="s">
        <v>24</v>
      </c>
      <c r="P13" s="10" t="s">
        <v>24</v>
      </c>
      <c r="Q13" s="1"/>
    </row>
    <row r="14" spans="1:17" x14ac:dyDescent="0.25">
      <c r="A14" s="6">
        <v>11</v>
      </c>
      <c r="B14" s="5" t="s">
        <v>22</v>
      </c>
      <c r="C14">
        <v>65</v>
      </c>
      <c r="D14" s="7">
        <v>2.52133436772692</v>
      </c>
      <c r="E14">
        <v>323</v>
      </c>
      <c r="F14" s="7">
        <v>1.8140971637180567</v>
      </c>
      <c r="G14" s="9">
        <v>785.49173999999994</v>
      </c>
      <c r="H14" s="7">
        <v>0.7820261859519867</v>
      </c>
      <c r="I14" s="9">
        <v>511.69235999999984</v>
      </c>
      <c r="J14" s="7">
        <v>1.0141779179339423</v>
      </c>
      <c r="K14" s="9">
        <v>273.79941000000002</v>
      </c>
      <c r="L14" s="7">
        <v>0.56959981162840134</v>
      </c>
      <c r="M14" s="10" t="s">
        <v>24</v>
      </c>
      <c r="N14" s="10" t="s">
        <v>24</v>
      </c>
      <c r="O14" s="10" t="s">
        <v>24</v>
      </c>
      <c r="P14" s="10" t="s">
        <v>24</v>
      </c>
      <c r="Q14" s="1"/>
    </row>
    <row r="15" spans="1:17" x14ac:dyDescent="0.25">
      <c r="A15" s="6">
        <v>12</v>
      </c>
      <c r="B15" s="5" t="s">
        <v>23</v>
      </c>
      <c r="C15">
        <v>178</v>
      </c>
      <c r="D15" s="7">
        <v>6.9045771916214127</v>
      </c>
      <c r="E15" s="8">
        <v>1272</v>
      </c>
      <c r="F15" s="7">
        <v>7.1440606571187866</v>
      </c>
      <c r="G15" s="9">
        <v>4652.6323200000006</v>
      </c>
      <c r="H15" s="7">
        <v>4.6321051165306262</v>
      </c>
      <c r="I15" s="9">
        <v>2845.4424800000002</v>
      </c>
      <c r="J15" s="7">
        <v>5.6396873503587086</v>
      </c>
      <c r="K15" s="9">
        <v>1807.1898699999999</v>
      </c>
      <c r="L15" s="7">
        <v>3.7595954261872038</v>
      </c>
      <c r="M15" s="10" t="s">
        <v>24</v>
      </c>
      <c r="N15" s="10" t="s">
        <v>24</v>
      </c>
      <c r="O15" s="10" t="s">
        <v>24</v>
      </c>
      <c r="P15" s="10" t="s">
        <v>24</v>
      </c>
      <c r="Q15" s="3"/>
    </row>
    <row r="16" spans="1:17" ht="15" customHeight="1" x14ac:dyDescent="0.25">
      <c r="A16" s="13" t="s">
        <v>1</v>
      </c>
      <c r="B16" s="13"/>
      <c r="C16" s="14">
        <f>SUBTOTAL(109,C4:C15)</f>
        <v>2578</v>
      </c>
      <c r="D16" s="14">
        <f t="shared" ref="D16:P16" si="0">SUBTOTAL(109,D4:D15)</f>
        <v>100.00000000000001</v>
      </c>
      <c r="E16" s="14">
        <f t="shared" si="0"/>
        <v>17805</v>
      </c>
      <c r="F16" s="14">
        <f t="shared" si="0"/>
        <v>99.999999999999986</v>
      </c>
      <c r="G16" s="14">
        <f t="shared" si="0"/>
        <v>100443.15063999992</v>
      </c>
      <c r="H16" s="14">
        <f t="shared" si="0"/>
        <v>100.00000000000001</v>
      </c>
      <c r="I16" s="14">
        <f t="shared" si="0"/>
        <v>50453.90468</v>
      </c>
      <c r="J16" s="14">
        <f t="shared" si="0"/>
        <v>100</v>
      </c>
      <c r="K16" s="14">
        <f t="shared" si="0"/>
        <v>48068.73253999999</v>
      </c>
      <c r="L16" s="14">
        <f t="shared" si="0"/>
        <v>100.00000000000001</v>
      </c>
      <c r="M16" s="14">
        <f t="shared" si="0"/>
        <v>81.066790000000012</v>
      </c>
      <c r="N16" s="14">
        <f t="shared" si="0"/>
        <v>100</v>
      </c>
      <c r="O16" s="14">
        <f t="shared" si="0"/>
        <v>1839.4466400000001</v>
      </c>
      <c r="P16" s="14">
        <f t="shared" si="0"/>
        <v>100.00000000000001</v>
      </c>
      <c r="Q16" s="1"/>
    </row>
    <row r="17" spans="1:15" ht="33.75" customHeight="1" x14ac:dyDescent="0.25">
      <c r="A17" s="4" t="s">
        <v>0</v>
      </c>
    </row>
    <row r="18" spans="1:15" x14ac:dyDescent="0.25">
      <c r="A18" t="s">
        <v>40</v>
      </c>
    </row>
    <row r="19" spans="1:15" x14ac:dyDescent="0.25">
      <c r="A19" t="s">
        <v>41</v>
      </c>
    </row>
    <row r="20" spans="1:15" x14ac:dyDescent="0.25">
      <c r="A20" t="s">
        <v>42</v>
      </c>
    </row>
    <row r="22" spans="1:15" ht="14.45" customHeight="1" x14ac:dyDescent="0.25">
      <c r="A22" s="4" t="s">
        <v>25</v>
      </c>
      <c r="B22" s="4"/>
      <c r="C22" s="4"/>
      <c r="D22" s="4"/>
      <c r="E22" s="4"/>
      <c r="F22" s="4"/>
      <c r="G22" s="4"/>
      <c r="H22" s="4"/>
      <c r="I22" s="4"/>
      <c r="J22" s="4"/>
      <c r="K22" s="4"/>
      <c r="L22" s="4"/>
      <c r="M22" s="4"/>
      <c r="N22" s="4"/>
      <c r="O22" s="4"/>
    </row>
  </sheetData>
  <conditionalFormatting sqref="B3">
    <cfRule type="dataBar" priority="1">
      <dataBar>
        <cfvo type="min"/>
        <cfvo type="max"/>
        <color rgb="FF638EC6"/>
      </dataBar>
      <extLst>
        <ext xmlns:x14="http://schemas.microsoft.com/office/spreadsheetml/2009/9/main" uri="{B025F937-C7B1-47D3-B67F-A62EFF666E3E}">
          <x14:id>{2E060DEC-9DAA-4993-AC33-676AF320295D}</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2E060DEC-9DAA-4993-AC33-676AF320295D}">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A38A6-CE78-4B5D-B51A-53633A580487}">
  <sheetPr>
    <pageSetUpPr fitToPage="1"/>
  </sheetPr>
  <dimension ref="A1:Q22"/>
  <sheetViews>
    <sheetView view="pageLayout" zoomScale="110" zoomScaleNormal="100" zoomScalePageLayoutView="110" workbookViewId="0">
      <selection activeCell="M12" sqref="M12"/>
    </sheetView>
  </sheetViews>
  <sheetFormatPr defaultColWidth="2.7109375" defaultRowHeight="15" x14ac:dyDescent="0.25"/>
  <cols>
    <col min="1" max="1" width="6.28515625" customWidth="1"/>
    <col min="2" max="2" width="27.28515625" customWidth="1"/>
    <col min="3" max="3" width="10" customWidth="1"/>
    <col min="4" max="4" width="9.42578125" customWidth="1"/>
    <col min="5" max="5" width="10" customWidth="1"/>
    <col min="6" max="6" width="9.7109375" customWidth="1"/>
    <col min="7" max="7" width="18.7109375" customWidth="1"/>
    <col min="8" max="10" width="10" customWidth="1"/>
    <col min="11" max="11" width="14.28515625" customWidth="1"/>
    <col min="12" max="12" width="10" customWidth="1"/>
    <col min="13" max="13" width="14.140625" customWidth="1"/>
    <col min="14" max="14" width="11.7109375" customWidth="1"/>
    <col min="15" max="15" width="11.42578125" customWidth="1"/>
    <col min="16" max="16" width="12.28515625" customWidth="1"/>
  </cols>
  <sheetData>
    <row r="1" spans="1:17" ht="15" customHeight="1" x14ac:dyDescent="0.25">
      <c r="A1" s="17" t="s">
        <v>51</v>
      </c>
      <c r="B1" s="18"/>
      <c r="C1" s="18"/>
      <c r="D1" s="18"/>
      <c r="E1" s="18"/>
      <c r="F1" s="18"/>
      <c r="G1" s="18"/>
      <c r="H1" s="18"/>
      <c r="I1" s="18"/>
      <c r="J1" s="18"/>
      <c r="K1" s="18"/>
      <c r="L1" s="18"/>
      <c r="M1" s="18"/>
      <c r="N1" s="18"/>
      <c r="O1" s="18"/>
      <c r="P1" s="18"/>
      <c r="Q1" s="17"/>
    </row>
    <row r="2" spans="1:17" ht="16.5" customHeight="1" x14ac:dyDescent="0.25">
      <c r="B2" s="19"/>
      <c r="C2" s="19"/>
      <c r="D2" s="19"/>
      <c r="E2" s="19"/>
      <c r="F2" s="19"/>
      <c r="G2" s="19"/>
      <c r="H2" s="19"/>
      <c r="I2" s="19"/>
      <c r="J2" s="19"/>
      <c r="K2" s="19"/>
      <c r="L2" s="19"/>
      <c r="M2" s="19"/>
      <c r="N2" s="19" t="s">
        <v>2</v>
      </c>
      <c r="O2" s="19"/>
      <c r="P2" s="19"/>
    </row>
    <row r="3" spans="1:17" ht="75" x14ac:dyDescent="0.25">
      <c r="A3" s="20" t="s">
        <v>26</v>
      </c>
      <c r="B3" s="21" t="s">
        <v>39</v>
      </c>
      <c r="C3" s="20" t="s">
        <v>27</v>
      </c>
      <c r="D3" s="20" t="s">
        <v>28</v>
      </c>
      <c r="E3" s="20" t="s">
        <v>29</v>
      </c>
      <c r="F3" s="20" t="s">
        <v>30</v>
      </c>
      <c r="G3" s="20" t="s">
        <v>43</v>
      </c>
      <c r="H3" s="20" t="s">
        <v>44</v>
      </c>
      <c r="I3" s="20" t="s">
        <v>31</v>
      </c>
      <c r="J3" s="20" t="s">
        <v>32</v>
      </c>
      <c r="K3" s="20" t="s">
        <v>33</v>
      </c>
      <c r="L3" s="20" t="s">
        <v>34</v>
      </c>
      <c r="M3" s="20" t="s">
        <v>35</v>
      </c>
      <c r="N3" s="20" t="s">
        <v>36</v>
      </c>
      <c r="O3" s="20" t="s">
        <v>37</v>
      </c>
      <c r="P3" s="20" t="s">
        <v>38</v>
      </c>
    </row>
    <row r="4" spans="1:17" x14ac:dyDescent="0.25">
      <c r="A4" s="5" t="s">
        <v>3</v>
      </c>
      <c r="B4" s="5" t="s">
        <v>12</v>
      </c>
      <c r="C4">
        <v>98</v>
      </c>
      <c r="D4" s="7">
        <v>3.8102643856920686</v>
      </c>
      <c r="E4" s="8">
        <v>831</v>
      </c>
      <c r="F4" s="7">
        <v>4.5011374715632106</v>
      </c>
      <c r="G4" s="9">
        <v>4253.5666299999993</v>
      </c>
      <c r="H4" s="7">
        <v>4.1392937630114561</v>
      </c>
      <c r="I4" s="9">
        <v>3491.6617299999994</v>
      </c>
      <c r="J4" s="7">
        <v>6.8955729785977722</v>
      </c>
      <c r="K4" s="9">
        <v>666.51793999999995</v>
      </c>
      <c r="L4" s="7">
        <v>1.3233926901343722</v>
      </c>
      <c r="M4" s="10" t="s">
        <v>24</v>
      </c>
      <c r="N4" s="10" t="s">
        <v>24</v>
      </c>
      <c r="O4" s="16">
        <v>95.386949999999999</v>
      </c>
      <c r="P4" s="12">
        <v>5.6811728102394312</v>
      </c>
      <c r="Q4" s="2"/>
    </row>
    <row r="5" spans="1:17" x14ac:dyDescent="0.25">
      <c r="A5" s="5" t="s">
        <v>4</v>
      </c>
      <c r="B5" s="5" t="s">
        <v>13</v>
      </c>
      <c r="C5">
        <v>468</v>
      </c>
      <c r="D5" s="7">
        <v>18.195956454121305</v>
      </c>
      <c r="E5" s="8">
        <v>4296</v>
      </c>
      <c r="F5" s="7">
        <v>23.269418264543386</v>
      </c>
      <c r="G5" s="9">
        <v>16700.273519999988</v>
      </c>
      <c r="H5" s="7">
        <v>16.251617533006961</v>
      </c>
      <c r="I5" s="9">
        <v>6849.017240000001</v>
      </c>
      <c r="J5" s="7">
        <v>13.525908825679489</v>
      </c>
      <c r="K5" s="9">
        <v>9198.7523599999913</v>
      </c>
      <c r="L5" s="7">
        <v>18.264417056171503</v>
      </c>
      <c r="M5" s="9">
        <v>75.840690000000009</v>
      </c>
      <c r="N5" s="16">
        <v>93.553340399934427</v>
      </c>
      <c r="O5" s="16">
        <v>576.66318000000001</v>
      </c>
      <c r="P5" s="12">
        <v>34.345612045276717</v>
      </c>
      <c r="Q5" s="1"/>
    </row>
    <row r="6" spans="1:17" x14ac:dyDescent="0.25">
      <c r="A6" s="5" t="s">
        <v>5</v>
      </c>
      <c r="B6" s="5" t="s">
        <v>14</v>
      </c>
      <c r="C6">
        <v>56</v>
      </c>
      <c r="D6" s="7">
        <v>2.1772939346811819</v>
      </c>
      <c r="E6" s="8">
        <v>729</v>
      </c>
      <c r="F6" s="7">
        <v>3.9486512837179069</v>
      </c>
      <c r="G6" s="9">
        <v>1737.4845799999996</v>
      </c>
      <c r="H6" s="7">
        <v>1.6908067301916412</v>
      </c>
      <c r="I6" s="9">
        <v>950.23304999999982</v>
      </c>
      <c r="J6" s="7">
        <v>1.8765853767141829</v>
      </c>
      <c r="K6" s="9">
        <v>762.02541000000019</v>
      </c>
      <c r="L6" s="7">
        <v>1.5130258268676882</v>
      </c>
      <c r="M6" s="9">
        <v>5.2261000000000006</v>
      </c>
      <c r="N6" s="16">
        <v>6.4466596000655754</v>
      </c>
      <c r="O6" s="16">
        <v>20</v>
      </c>
      <c r="P6" s="12">
        <v>1.1911844985586459</v>
      </c>
      <c r="Q6" s="1"/>
    </row>
    <row r="7" spans="1:17" x14ac:dyDescent="0.25">
      <c r="A7" s="5" t="s">
        <v>6</v>
      </c>
      <c r="B7" s="5" t="s">
        <v>15</v>
      </c>
      <c r="C7">
        <v>319</v>
      </c>
      <c r="D7" s="7">
        <v>12.402799377916018</v>
      </c>
      <c r="E7" s="8">
        <v>2126</v>
      </c>
      <c r="F7" s="7">
        <v>11.515545444697215</v>
      </c>
      <c r="G7" s="9">
        <v>7780.8596500000021</v>
      </c>
      <c r="H7" s="7">
        <v>7.5718253930613795</v>
      </c>
      <c r="I7" s="9">
        <v>4853.9357899999995</v>
      </c>
      <c r="J7" s="7">
        <v>9.5858851920837811</v>
      </c>
      <c r="K7" s="9">
        <v>2882.0834699999996</v>
      </c>
      <c r="L7" s="7">
        <v>5.7224689204241157</v>
      </c>
      <c r="M7" s="10" t="s">
        <v>24</v>
      </c>
      <c r="N7" s="10" t="s">
        <v>24</v>
      </c>
      <c r="O7" s="16">
        <v>44.840389999999992</v>
      </c>
      <c r="P7" s="12">
        <v>2.670658873866206</v>
      </c>
      <c r="Q7" s="1"/>
    </row>
    <row r="8" spans="1:17" x14ac:dyDescent="0.25">
      <c r="A8" s="5" t="s">
        <v>7</v>
      </c>
      <c r="B8" s="5" t="s">
        <v>16</v>
      </c>
      <c r="C8">
        <v>30</v>
      </c>
      <c r="D8" s="7">
        <v>1.166407465007776</v>
      </c>
      <c r="E8">
        <v>121</v>
      </c>
      <c r="F8" s="7">
        <v>0.65540028165962516</v>
      </c>
      <c r="G8" s="9">
        <v>448.30202000000008</v>
      </c>
      <c r="H8" s="7">
        <v>0.43625830197267601</v>
      </c>
      <c r="I8" s="9">
        <v>196.31270000000001</v>
      </c>
      <c r="J8" s="7">
        <v>0.38769177948849337</v>
      </c>
      <c r="K8" s="9">
        <v>251.98932000000002</v>
      </c>
      <c r="L8" s="7">
        <v>0.50033285537660277</v>
      </c>
      <c r="M8" s="10" t="s">
        <v>24</v>
      </c>
      <c r="N8" s="10" t="s">
        <v>24</v>
      </c>
      <c r="O8" s="10" t="s">
        <v>24</v>
      </c>
      <c r="P8" s="11" t="s">
        <v>24</v>
      </c>
      <c r="Q8" s="1"/>
    </row>
    <row r="9" spans="1:17" x14ac:dyDescent="0.25">
      <c r="A9" s="5" t="s">
        <v>8</v>
      </c>
      <c r="B9" s="5" t="s">
        <v>17</v>
      </c>
      <c r="C9">
        <v>87</v>
      </c>
      <c r="D9" s="7">
        <v>3.3825816485225508</v>
      </c>
      <c r="E9" s="8">
        <v>509</v>
      </c>
      <c r="F9" s="7">
        <v>2.7570144079731342</v>
      </c>
      <c r="G9" s="9">
        <v>2022.9292799999998</v>
      </c>
      <c r="H9" s="7">
        <v>1.9685829046757535</v>
      </c>
      <c r="I9" s="9">
        <v>700.49734000000001</v>
      </c>
      <c r="J9" s="7">
        <v>1.3833901743063803</v>
      </c>
      <c r="K9" s="9">
        <v>1296.0998999999997</v>
      </c>
      <c r="L9" s="7">
        <v>2.5734478104878775</v>
      </c>
      <c r="M9" s="10" t="s">
        <v>24</v>
      </c>
      <c r="N9" s="10" t="s">
        <v>24</v>
      </c>
      <c r="O9" s="16">
        <v>26.332039999999999</v>
      </c>
      <c r="P9" s="12">
        <v>1.5683158931713106</v>
      </c>
      <c r="Q9" s="1"/>
    </row>
    <row r="10" spans="1:17" x14ac:dyDescent="0.25">
      <c r="A10" s="5" t="s">
        <v>9</v>
      </c>
      <c r="B10" s="5" t="s">
        <v>18</v>
      </c>
      <c r="C10">
        <v>88</v>
      </c>
      <c r="D10" s="7">
        <v>3.421461897356143</v>
      </c>
      <c r="E10" s="8">
        <v>588</v>
      </c>
      <c r="F10" s="7">
        <v>3.1849203769905752</v>
      </c>
      <c r="G10" s="9">
        <v>3773.8902099999996</v>
      </c>
      <c r="H10" s="7">
        <v>3.6725039401917154</v>
      </c>
      <c r="I10" s="9">
        <v>2888.62979</v>
      </c>
      <c r="J10" s="7">
        <v>5.704664158602947</v>
      </c>
      <c r="K10" s="9">
        <v>879.51870000000008</v>
      </c>
      <c r="L10" s="7">
        <v>1.7463125124831387</v>
      </c>
      <c r="M10" s="10" t="s">
        <v>24</v>
      </c>
      <c r="N10" s="10" t="s">
        <v>24</v>
      </c>
      <c r="O10" s="16">
        <v>5.7417100000000003</v>
      </c>
      <c r="P10" s="12">
        <v>0.34197179736095817</v>
      </c>
      <c r="Q10" s="1"/>
    </row>
    <row r="11" spans="1:17" x14ac:dyDescent="0.25">
      <c r="A11" s="5" t="s">
        <v>10</v>
      </c>
      <c r="B11" s="5" t="s">
        <v>19</v>
      </c>
      <c r="C11" s="8">
        <v>946</v>
      </c>
      <c r="D11" s="7">
        <v>36.780715396578536</v>
      </c>
      <c r="E11" s="8">
        <v>6170</v>
      </c>
      <c r="F11" s="7">
        <v>33.419997833387498</v>
      </c>
      <c r="G11" s="9">
        <v>49943.763329999958</v>
      </c>
      <c r="H11" s="7">
        <v>48.60201474102432</v>
      </c>
      <c r="I11" s="9">
        <v>21416.031979999996</v>
      </c>
      <c r="J11" s="7">
        <v>42.293848273232854</v>
      </c>
      <c r="K11" s="9">
        <v>27691.88540000001</v>
      </c>
      <c r="L11" s="7">
        <v>54.983124256788585</v>
      </c>
      <c r="M11" s="10" t="s">
        <v>24</v>
      </c>
      <c r="N11" s="10" t="s">
        <v>24</v>
      </c>
      <c r="O11" s="9">
        <v>835.84593000000007</v>
      </c>
      <c r="P11" s="7">
        <v>49.782335749966762</v>
      </c>
      <c r="Q11" s="1"/>
    </row>
    <row r="12" spans="1:17" x14ac:dyDescent="0.25">
      <c r="A12" s="5" t="s">
        <v>11</v>
      </c>
      <c r="B12" s="5" t="s">
        <v>20</v>
      </c>
      <c r="C12">
        <v>192</v>
      </c>
      <c r="D12" s="7">
        <v>7.4650077760497675</v>
      </c>
      <c r="E12" s="8">
        <v>1116</v>
      </c>
      <c r="F12" s="7">
        <v>6.0448488787780308</v>
      </c>
      <c r="G12" s="9">
        <v>9073.6104400000004</v>
      </c>
      <c r="H12" s="7">
        <v>8.8298461901107306</v>
      </c>
      <c r="I12" s="9">
        <v>5263.3241999999991</v>
      </c>
      <c r="J12" s="7">
        <v>10.394373492508892</v>
      </c>
      <c r="K12" s="9">
        <v>3762.978880000001</v>
      </c>
      <c r="L12" s="7">
        <v>7.4715149346498126</v>
      </c>
      <c r="M12" s="10" t="s">
        <v>24</v>
      </c>
      <c r="N12" s="10" t="s">
        <v>24</v>
      </c>
      <c r="O12" s="16">
        <v>47.307360000000003</v>
      </c>
      <c r="P12" s="16">
        <v>2.8175896949866672</v>
      </c>
      <c r="Q12" s="1"/>
    </row>
    <row r="13" spans="1:17" x14ac:dyDescent="0.25">
      <c r="A13" s="6">
        <v>10</v>
      </c>
      <c r="B13" s="5" t="s">
        <v>21</v>
      </c>
      <c r="C13">
        <v>36</v>
      </c>
      <c r="D13" s="7">
        <v>1.3996889580093312</v>
      </c>
      <c r="E13" s="8">
        <v>248</v>
      </c>
      <c r="F13" s="7">
        <v>1.3432997508395623</v>
      </c>
      <c r="G13" s="9">
        <v>831.05975999999998</v>
      </c>
      <c r="H13" s="7">
        <v>0.80873318334684174</v>
      </c>
      <c r="I13" s="9">
        <v>481.12512999999996</v>
      </c>
      <c r="J13" s="7">
        <v>0.95015889347114402</v>
      </c>
      <c r="K13" s="9">
        <v>333.11899000000005</v>
      </c>
      <c r="L13" s="7">
        <v>0.66141841029957138</v>
      </c>
      <c r="M13" s="10" t="s">
        <v>24</v>
      </c>
      <c r="N13" s="10" t="s">
        <v>24</v>
      </c>
      <c r="O13" s="16">
        <v>16.815650000000002</v>
      </c>
      <c r="P13" s="16">
        <v>1.0015270806593848</v>
      </c>
      <c r="Q13" s="1"/>
    </row>
    <row r="14" spans="1:17" x14ac:dyDescent="0.25">
      <c r="A14" s="6">
        <v>11</v>
      </c>
      <c r="B14" s="5" t="s">
        <v>22</v>
      </c>
      <c r="C14">
        <v>71</v>
      </c>
      <c r="D14" s="7">
        <v>2.7604976671850698</v>
      </c>
      <c r="E14">
        <v>363</v>
      </c>
      <c r="F14" s="7">
        <v>1.9662008449788757</v>
      </c>
      <c r="G14" s="9">
        <v>989.16155000000015</v>
      </c>
      <c r="H14" s="7">
        <v>0.96258753904267524</v>
      </c>
      <c r="I14" s="9">
        <v>515.85016999999982</v>
      </c>
      <c r="J14" s="7">
        <v>1.01873628327022</v>
      </c>
      <c r="K14" s="9">
        <v>463.78647000000012</v>
      </c>
      <c r="L14" s="7">
        <v>0.92086287156985525</v>
      </c>
      <c r="M14" s="10" t="s">
        <v>24</v>
      </c>
      <c r="N14" s="10" t="s">
        <v>24</v>
      </c>
      <c r="O14" s="16">
        <v>9.5248899999999992</v>
      </c>
      <c r="P14" s="16">
        <v>0.56729506592381307</v>
      </c>
      <c r="Q14" s="1"/>
    </row>
    <row r="15" spans="1:17" x14ac:dyDescent="0.25">
      <c r="A15" s="6">
        <v>12</v>
      </c>
      <c r="B15" s="5" t="s">
        <v>23</v>
      </c>
      <c r="C15">
        <v>181</v>
      </c>
      <c r="D15" s="7">
        <v>7.0373250388802493</v>
      </c>
      <c r="E15" s="8">
        <v>1365</v>
      </c>
      <c r="F15" s="7">
        <v>7.3935651608709785</v>
      </c>
      <c r="G15" s="9">
        <v>5205.7841499999995</v>
      </c>
      <c r="H15" s="7">
        <v>5.0659297803638488</v>
      </c>
      <c r="I15" s="9">
        <v>3029.6621700000001</v>
      </c>
      <c r="J15" s="7">
        <v>5.9831845720438368</v>
      </c>
      <c r="K15" s="9">
        <v>2175.5790800000009</v>
      </c>
      <c r="L15" s="7">
        <v>4.3196818547468716</v>
      </c>
      <c r="M15" s="10" t="s">
        <v>24</v>
      </c>
      <c r="N15" s="10" t="s">
        <v>24</v>
      </c>
      <c r="O15" s="16">
        <v>0.54292999999999991</v>
      </c>
      <c r="P15" s="16">
        <v>3.2336489990122279E-2</v>
      </c>
      <c r="Q15" s="3"/>
    </row>
    <row r="16" spans="1:17" ht="15" customHeight="1" x14ac:dyDescent="0.25">
      <c r="A16" s="13" t="s">
        <v>1</v>
      </c>
      <c r="B16" s="13"/>
      <c r="C16" s="14">
        <f>SUBTOTAL(109,C4:C15)</f>
        <v>2572</v>
      </c>
      <c r="D16" s="14">
        <f t="shared" ref="D16:P16" si="0">SUBTOTAL(109,D4:D15)</f>
        <v>100.00000000000001</v>
      </c>
      <c r="E16" s="14">
        <f t="shared" si="0"/>
        <v>18462</v>
      </c>
      <c r="F16" s="14">
        <f t="shared" si="0"/>
        <v>99.999999999999986</v>
      </c>
      <c r="G16" s="14">
        <f t="shared" si="0"/>
        <v>102760.68511999995</v>
      </c>
      <c r="H16" s="14">
        <f t="shared" si="0"/>
        <v>99.999999999999986</v>
      </c>
      <c r="I16" s="14">
        <f t="shared" si="0"/>
        <v>50636.281289999999</v>
      </c>
      <c r="J16" s="14">
        <f t="shared" si="0"/>
        <v>99.999999999999972</v>
      </c>
      <c r="K16" s="14">
        <f t="shared" si="0"/>
        <v>50364.335920000005</v>
      </c>
      <c r="L16" s="14">
        <f t="shared" si="0"/>
        <v>100.00000000000001</v>
      </c>
      <c r="M16" s="14">
        <f t="shared" si="0"/>
        <v>81.066790000000012</v>
      </c>
      <c r="N16" s="14">
        <f t="shared" si="0"/>
        <v>100</v>
      </c>
      <c r="O16" s="14">
        <f t="shared" si="0"/>
        <v>1679.0010299999999</v>
      </c>
      <c r="P16" s="14">
        <f t="shared" si="0"/>
        <v>100.00000000000003</v>
      </c>
      <c r="Q16" s="1"/>
    </row>
    <row r="17" spans="1:15" ht="33.75" customHeight="1" x14ac:dyDescent="0.25">
      <c r="A17" s="4" t="s">
        <v>0</v>
      </c>
    </row>
    <row r="18" spans="1:15" x14ac:dyDescent="0.25">
      <c r="A18" t="s">
        <v>40</v>
      </c>
    </row>
    <row r="19" spans="1:15" x14ac:dyDescent="0.25">
      <c r="A19" t="s">
        <v>41</v>
      </c>
    </row>
    <row r="20" spans="1:15" x14ac:dyDescent="0.25">
      <c r="A20" t="s">
        <v>42</v>
      </c>
    </row>
    <row r="22" spans="1:15" ht="14.45" customHeight="1" x14ac:dyDescent="0.25">
      <c r="A22" s="4" t="s">
        <v>25</v>
      </c>
      <c r="B22" s="4"/>
      <c r="C22" s="4"/>
      <c r="D22" s="4"/>
      <c r="E22" s="4"/>
      <c r="F22" s="4"/>
      <c r="G22" s="4"/>
      <c r="H22" s="4"/>
      <c r="I22" s="4"/>
      <c r="J22" s="4"/>
      <c r="K22" s="4"/>
      <c r="L22" s="4"/>
      <c r="M22" s="4"/>
      <c r="N22" s="4"/>
      <c r="O22" s="4"/>
    </row>
  </sheetData>
  <conditionalFormatting sqref="B3">
    <cfRule type="dataBar" priority="1">
      <dataBar>
        <cfvo type="min"/>
        <cfvo type="max"/>
        <color rgb="FF638EC6"/>
      </dataBar>
      <extLst>
        <ext xmlns:x14="http://schemas.microsoft.com/office/spreadsheetml/2009/9/main" uri="{B025F937-C7B1-47D3-B67F-A62EFF666E3E}">
          <x14:id>{4948B408-35A3-45CE-AC85-60B496F7C253}</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4948B408-35A3-45CE-AC85-60B496F7C253}">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95C35-346D-4E50-8805-6CAE16C9B4ED}">
  <sheetPr>
    <pageSetUpPr fitToPage="1"/>
  </sheetPr>
  <dimension ref="A1:Q22"/>
  <sheetViews>
    <sheetView view="pageLayout" zoomScale="110" zoomScaleNormal="100" zoomScalePageLayoutView="110" workbookViewId="0">
      <selection activeCell="P15" sqref="P15"/>
    </sheetView>
  </sheetViews>
  <sheetFormatPr defaultColWidth="2.7109375" defaultRowHeight="15" x14ac:dyDescent="0.25"/>
  <cols>
    <col min="1" max="1" width="6.28515625" customWidth="1"/>
    <col min="2" max="2" width="27.28515625" customWidth="1"/>
    <col min="3" max="3" width="10" customWidth="1"/>
    <col min="4" max="4" width="9.42578125" customWidth="1"/>
    <col min="5" max="5" width="10" customWidth="1"/>
    <col min="6" max="6" width="9.7109375" customWidth="1"/>
    <col min="7" max="7" width="18.7109375" customWidth="1"/>
    <col min="8" max="10" width="10" customWidth="1"/>
    <col min="11" max="11" width="14.28515625" customWidth="1"/>
    <col min="12" max="12" width="10" customWidth="1"/>
    <col min="13" max="13" width="14.140625" customWidth="1"/>
    <col min="14" max="14" width="11.7109375" customWidth="1"/>
    <col min="15" max="15" width="11.42578125" customWidth="1"/>
    <col min="16" max="16" width="12.28515625" customWidth="1"/>
  </cols>
  <sheetData>
    <row r="1" spans="1:17" ht="15" customHeight="1" x14ac:dyDescent="0.25">
      <c r="A1" s="17" t="s">
        <v>52</v>
      </c>
      <c r="B1" s="18"/>
      <c r="C1" s="18"/>
      <c r="D1" s="18"/>
      <c r="E1" s="18"/>
      <c r="F1" s="18"/>
      <c r="G1" s="18"/>
      <c r="H1" s="18"/>
      <c r="I1" s="18"/>
      <c r="J1" s="18"/>
      <c r="K1" s="18"/>
      <c r="L1" s="18"/>
      <c r="M1" s="18"/>
      <c r="N1" s="18"/>
      <c r="O1" s="18"/>
      <c r="P1" s="18"/>
      <c r="Q1" s="17"/>
    </row>
    <row r="2" spans="1:17" ht="16.5" customHeight="1" x14ac:dyDescent="0.25">
      <c r="B2" s="19"/>
      <c r="C2" s="19"/>
      <c r="D2" s="19"/>
      <c r="E2" s="19"/>
      <c r="F2" s="19"/>
      <c r="G2" s="19"/>
      <c r="H2" s="19"/>
      <c r="I2" s="19"/>
      <c r="J2" s="19"/>
      <c r="K2" s="19"/>
      <c r="L2" s="19"/>
      <c r="M2" s="19"/>
      <c r="N2" s="19" t="s">
        <v>2</v>
      </c>
      <c r="O2" s="19"/>
      <c r="P2" s="19"/>
    </row>
    <row r="3" spans="1:17" ht="75" x14ac:dyDescent="0.25">
      <c r="A3" s="20" t="s">
        <v>26</v>
      </c>
      <c r="B3" s="21" t="s">
        <v>39</v>
      </c>
      <c r="C3" s="20" t="s">
        <v>27</v>
      </c>
      <c r="D3" s="20" t="s">
        <v>28</v>
      </c>
      <c r="E3" s="20" t="s">
        <v>29</v>
      </c>
      <c r="F3" s="20" t="s">
        <v>30</v>
      </c>
      <c r="G3" s="20" t="s">
        <v>43</v>
      </c>
      <c r="H3" s="20" t="s">
        <v>44</v>
      </c>
      <c r="I3" s="20" t="s">
        <v>31</v>
      </c>
      <c r="J3" s="20" t="s">
        <v>32</v>
      </c>
      <c r="K3" s="20" t="s">
        <v>33</v>
      </c>
      <c r="L3" s="20" t="s">
        <v>34</v>
      </c>
      <c r="M3" s="20" t="s">
        <v>35</v>
      </c>
      <c r="N3" s="20" t="s">
        <v>36</v>
      </c>
      <c r="O3" s="20" t="s">
        <v>37</v>
      </c>
      <c r="P3" s="20" t="s">
        <v>38</v>
      </c>
    </row>
    <row r="4" spans="1:17" x14ac:dyDescent="0.25">
      <c r="A4" s="5" t="s">
        <v>3</v>
      </c>
      <c r="B4" s="5" t="s">
        <v>12</v>
      </c>
      <c r="C4">
        <v>92</v>
      </c>
      <c r="D4" s="7">
        <v>3.8000826104915322</v>
      </c>
      <c r="E4" s="8">
        <v>811</v>
      </c>
      <c r="F4" s="7">
        <v>4.3913796837773447</v>
      </c>
      <c r="G4" s="9">
        <v>3113.1469499999994</v>
      </c>
      <c r="H4" s="7">
        <v>3.0217930322503652</v>
      </c>
      <c r="I4" s="9">
        <v>2458.8924100000008</v>
      </c>
      <c r="J4" s="7">
        <v>5.1208164969076533</v>
      </c>
      <c r="K4" s="9">
        <v>568.56876999999986</v>
      </c>
      <c r="L4" s="7">
        <v>1.0647403206607513</v>
      </c>
      <c r="M4" s="10" t="s">
        <v>24</v>
      </c>
      <c r="N4" s="10" t="s">
        <v>24</v>
      </c>
      <c r="O4" s="16">
        <v>85.685779999999994</v>
      </c>
      <c r="P4" s="12">
        <v>5.6196308534594115</v>
      </c>
      <c r="Q4" s="2"/>
    </row>
    <row r="5" spans="1:17" x14ac:dyDescent="0.25">
      <c r="A5" s="5" t="s">
        <v>4</v>
      </c>
      <c r="B5" s="5" t="s">
        <v>13</v>
      </c>
      <c r="C5">
        <v>458</v>
      </c>
      <c r="D5" s="7">
        <v>18.917802560925239</v>
      </c>
      <c r="E5" s="8">
        <v>4422</v>
      </c>
      <c r="F5" s="7">
        <v>23.944119558154643</v>
      </c>
      <c r="G5" s="9">
        <v>16990.421609999979</v>
      </c>
      <c r="H5" s="7">
        <v>16.49184521665255</v>
      </c>
      <c r="I5" s="9">
        <v>6666.5814900000023</v>
      </c>
      <c r="J5" s="7">
        <v>13.883625136722108</v>
      </c>
      <c r="K5" s="9">
        <v>9878.9650699999911</v>
      </c>
      <c r="L5" s="7">
        <v>18.500017924706196</v>
      </c>
      <c r="M5" s="9">
        <v>75.840690000000009</v>
      </c>
      <c r="N5" s="16">
        <v>93.553340399934427</v>
      </c>
      <c r="O5" s="16">
        <v>369.03439999999995</v>
      </c>
      <c r="P5" s="12">
        <v>24.202815218906586</v>
      </c>
      <c r="Q5" s="1"/>
    </row>
    <row r="6" spans="1:17" x14ac:dyDescent="0.25">
      <c r="A6" s="5" t="s">
        <v>5</v>
      </c>
      <c r="B6" s="5" t="s">
        <v>14</v>
      </c>
      <c r="C6">
        <v>65</v>
      </c>
      <c r="D6" s="7">
        <v>2.6848409748037998</v>
      </c>
      <c r="E6" s="8">
        <v>824</v>
      </c>
      <c r="F6" s="7">
        <v>4.461771713233702</v>
      </c>
      <c r="G6" s="9">
        <v>2102.4551999999999</v>
      </c>
      <c r="H6" s="7">
        <v>2.0407595837962451</v>
      </c>
      <c r="I6" s="9">
        <v>1072.9013500000001</v>
      </c>
      <c r="J6" s="7">
        <v>2.2343925705291396</v>
      </c>
      <c r="K6" s="9">
        <v>1004.3277500000004</v>
      </c>
      <c r="L6" s="7">
        <v>1.8807720490583606</v>
      </c>
      <c r="M6" s="9">
        <v>5.2261000000000006</v>
      </c>
      <c r="N6" s="16">
        <v>6.4466596000655754</v>
      </c>
      <c r="O6" s="16">
        <v>20</v>
      </c>
      <c r="P6" s="12">
        <v>1.311683421323681</v>
      </c>
      <c r="Q6" s="1"/>
    </row>
    <row r="7" spans="1:17" x14ac:dyDescent="0.25">
      <c r="A7" s="5" t="s">
        <v>6</v>
      </c>
      <c r="B7" s="5" t="s">
        <v>15</v>
      </c>
      <c r="C7">
        <v>293</v>
      </c>
      <c r="D7" s="7">
        <v>12.102437009500207</v>
      </c>
      <c r="E7" s="8">
        <v>2271</v>
      </c>
      <c r="F7" s="7">
        <v>12.296946068875894</v>
      </c>
      <c r="G7" s="9">
        <v>10564.160450000003</v>
      </c>
      <c r="H7" s="7">
        <v>10.254159842787022</v>
      </c>
      <c r="I7" s="9">
        <v>7314.7466900000018</v>
      </c>
      <c r="J7" s="7">
        <v>15.233474782596385</v>
      </c>
      <c r="K7" s="9">
        <v>3190.6481899999985</v>
      </c>
      <c r="L7" s="7">
        <v>5.975023526065713</v>
      </c>
      <c r="M7" s="10" t="s">
        <v>24</v>
      </c>
      <c r="N7" s="10" t="s">
        <v>24</v>
      </c>
      <c r="O7" s="16">
        <v>58.765570000000004</v>
      </c>
      <c r="P7" s="12">
        <v>3.8540911956818134</v>
      </c>
      <c r="Q7" s="1"/>
    </row>
    <row r="8" spans="1:17" x14ac:dyDescent="0.25">
      <c r="A8" s="5" t="s">
        <v>7</v>
      </c>
      <c r="B8" s="5" t="s">
        <v>16</v>
      </c>
      <c r="C8">
        <v>28</v>
      </c>
      <c r="D8" s="7">
        <v>1.1565468814539448</v>
      </c>
      <c r="E8">
        <v>123</v>
      </c>
      <c r="F8" s="7">
        <v>0.66601689408706943</v>
      </c>
      <c r="G8" s="9">
        <v>417.32473000000005</v>
      </c>
      <c r="H8" s="7">
        <v>0.40507852072314326</v>
      </c>
      <c r="I8" s="9">
        <v>121.06731000000001</v>
      </c>
      <c r="J8" s="7">
        <v>0.25213119360689418</v>
      </c>
      <c r="K8" s="9">
        <v>296.25743</v>
      </c>
      <c r="L8" s="7">
        <v>0.55479169391651628</v>
      </c>
      <c r="M8" s="10" t="s">
        <v>24</v>
      </c>
      <c r="N8" s="10" t="s">
        <v>24</v>
      </c>
      <c r="O8" s="10" t="s">
        <v>24</v>
      </c>
      <c r="P8" s="11" t="s">
        <v>24</v>
      </c>
      <c r="Q8" s="1"/>
    </row>
    <row r="9" spans="1:17" x14ac:dyDescent="0.25">
      <c r="A9" s="5" t="s">
        <v>8</v>
      </c>
      <c r="B9" s="5" t="s">
        <v>17</v>
      </c>
      <c r="C9">
        <v>85</v>
      </c>
      <c r="D9" s="7">
        <v>3.5109458901280464</v>
      </c>
      <c r="E9" s="8">
        <v>487</v>
      </c>
      <c r="F9" s="7">
        <v>2.6369937188650638</v>
      </c>
      <c r="G9" s="9">
        <v>1754.7952600000001</v>
      </c>
      <c r="H9" s="7">
        <v>1.7033015706804235</v>
      </c>
      <c r="I9" s="9">
        <v>458.50521000000003</v>
      </c>
      <c r="J9" s="7">
        <v>0.9548693687195966</v>
      </c>
      <c r="K9" s="9">
        <v>1273.8055999999997</v>
      </c>
      <c r="L9" s="7">
        <v>2.3854144908512311</v>
      </c>
      <c r="M9" s="10" t="s">
        <v>24</v>
      </c>
      <c r="N9" s="10" t="s">
        <v>24</v>
      </c>
      <c r="O9" s="16">
        <v>22.484440000000003</v>
      </c>
      <c r="P9" s="12">
        <v>1.4746233592873514</v>
      </c>
      <c r="Q9" s="1"/>
    </row>
    <row r="10" spans="1:17" x14ac:dyDescent="0.25">
      <c r="A10" s="5" t="s">
        <v>9</v>
      </c>
      <c r="B10" s="5" t="s">
        <v>18</v>
      </c>
      <c r="C10">
        <v>78</v>
      </c>
      <c r="D10" s="7">
        <v>3.2218091697645597</v>
      </c>
      <c r="E10" s="8">
        <v>574</v>
      </c>
      <c r="F10" s="7">
        <v>3.108078839072991</v>
      </c>
      <c r="G10" s="9">
        <v>4490.5411200000008</v>
      </c>
      <c r="H10" s="7">
        <v>4.3587681806828158</v>
      </c>
      <c r="I10" s="9">
        <v>3534.4176999999991</v>
      </c>
      <c r="J10" s="7">
        <v>7.3606736071556682</v>
      </c>
      <c r="K10" s="9">
        <v>926.55970999999977</v>
      </c>
      <c r="L10" s="7">
        <v>1.7351383593170844</v>
      </c>
      <c r="M10" s="10" t="s">
        <v>24</v>
      </c>
      <c r="N10" s="10" t="s">
        <v>24</v>
      </c>
      <c r="O10" s="16">
        <v>29.56371</v>
      </c>
      <c r="P10" s="12">
        <v>1.9389114139910562</v>
      </c>
      <c r="Q10" s="1"/>
    </row>
    <row r="11" spans="1:17" x14ac:dyDescent="0.25">
      <c r="A11" s="5" t="s">
        <v>10</v>
      </c>
      <c r="B11" s="5" t="s">
        <v>19</v>
      </c>
      <c r="C11" s="8">
        <v>912</v>
      </c>
      <c r="D11" s="7">
        <v>37.670384138785622</v>
      </c>
      <c r="E11" s="8">
        <v>5990</v>
      </c>
      <c r="F11" s="7">
        <v>32.434481264890621</v>
      </c>
      <c r="G11" s="9">
        <v>51832.629849999954</v>
      </c>
      <c r="H11" s="7">
        <v>50.31162429513396</v>
      </c>
      <c r="I11" s="9">
        <v>20958.559139999987</v>
      </c>
      <c r="J11" s="7">
        <v>43.647674440349576</v>
      </c>
      <c r="K11" s="9">
        <v>29945.36137000001</v>
      </c>
      <c r="L11" s="7">
        <v>56.077708361287407</v>
      </c>
      <c r="M11" s="10" t="s">
        <v>24</v>
      </c>
      <c r="N11" s="10" t="s">
        <v>24</v>
      </c>
      <c r="O11" s="9">
        <v>928.70932999999991</v>
      </c>
      <c r="P11" s="7">
        <v>60.908631569481166</v>
      </c>
      <c r="Q11" s="1"/>
    </row>
    <row r="12" spans="1:17" x14ac:dyDescent="0.25">
      <c r="A12" s="5" t="s">
        <v>11</v>
      </c>
      <c r="B12" s="5" t="s">
        <v>20</v>
      </c>
      <c r="C12">
        <v>185</v>
      </c>
      <c r="D12" s="7">
        <v>7.6414704667492765</v>
      </c>
      <c r="E12" s="8">
        <v>1139</v>
      </c>
      <c r="F12" s="7">
        <v>6.1674247346761968</v>
      </c>
      <c r="G12" s="9">
        <v>6706.1699700000036</v>
      </c>
      <c r="H12" s="7">
        <v>6.5093803838693374</v>
      </c>
      <c r="I12" s="9">
        <v>2836.1068700000005</v>
      </c>
      <c r="J12" s="7">
        <v>5.9063921576337401</v>
      </c>
      <c r="K12" s="9">
        <v>3870.0631200000016</v>
      </c>
      <c r="L12" s="7">
        <v>7.2473418604510247</v>
      </c>
      <c r="M12" s="10" t="s">
        <v>24</v>
      </c>
      <c r="N12" s="10" t="s">
        <v>24</v>
      </c>
      <c r="O12" s="10" t="s">
        <v>24</v>
      </c>
      <c r="P12" s="10" t="s">
        <v>24</v>
      </c>
      <c r="Q12" s="1"/>
    </row>
    <row r="13" spans="1:17" x14ac:dyDescent="0.25">
      <c r="A13" s="6">
        <v>10</v>
      </c>
      <c r="B13" s="5" t="s">
        <v>21</v>
      </c>
      <c r="C13">
        <v>28</v>
      </c>
      <c r="D13" s="7">
        <v>1.1565468814539448</v>
      </c>
      <c r="E13" s="8">
        <v>182</v>
      </c>
      <c r="F13" s="7">
        <v>0.9854884123889972</v>
      </c>
      <c r="G13" s="9">
        <v>473.23066999999998</v>
      </c>
      <c r="H13" s="7">
        <v>0.45934392568689131</v>
      </c>
      <c r="I13" s="9">
        <v>247.00618</v>
      </c>
      <c r="J13" s="7">
        <v>0.51440775376672165</v>
      </c>
      <c r="K13" s="9">
        <v>226.22450000000001</v>
      </c>
      <c r="L13" s="7">
        <v>0.42364329414596275</v>
      </c>
      <c r="M13" s="10" t="s">
        <v>24</v>
      </c>
      <c r="N13" s="10" t="s">
        <v>24</v>
      </c>
      <c r="O13" s="10" t="s">
        <v>24</v>
      </c>
      <c r="P13" s="10" t="s">
        <v>24</v>
      </c>
      <c r="Q13" s="1"/>
    </row>
    <row r="14" spans="1:17" x14ac:dyDescent="0.25">
      <c r="A14" s="6">
        <v>11</v>
      </c>
      <c r="B14" s="5" t="s">
        <v>22</v>
      </c>
      <c r="C14">
        <v>61</v>
      </c>
      <c r="D14" s="7">
        <v>2.5196199917389506</v>
      </c>
      <c r="E14">
        <v>372</v>
      </c>
      <c r="F14" s="7">
        <v>2.0142949967511372</v>
      </c>
      <c r="G14" s="9">
        <v>952.92723000000046</v>
      </c>
      <c r="H14" s="7">
        <v>0.92496400269689916</v>
      </c>
      <c r="I14" s="9">
        <v>504.85824999999994</v>
      </c>
      <c r="J14" s="7">
        <v>1.0514028367755737</v>
      </c>
      <c r="K14" s="9">
        <v>438.5440900000001</v>
      </c>
      <c r="L14" s="7">
        <v>0.82124731368991233</v>
      </c>
      <c r="M14" s="10" t="s">
        <v>24</v>
      </c>
      <c r="N14" s="10" t="s">
        <v>24</v>
      </c>
      <c r="O14" s="16">
        <v>9.5248899999999992</v>
      </c>
      <c r="P14" s="16">
        <v>0.62468201514658572</v>
      </c>
      <c r="Q14" s="1"/>
    </row>
    <row r="15" spans="1:17" x14ac:dyDescent="0.25">
      <c r="A15" s="6">
        <v>12</v>
      </c>
      <c r="B15" s="5" t="s">
        <v>23</v>
      </c>
      <c r="C15">
        <v>136</v>
      </c>
      <c r="D15" s="7">
        <v>5.6175134242048737</v>
      </c>
      <c r="E15" s="8">
        <v>1273</v>
      </c>
      <c r="F15" s="7">
        <v>6.8930041152263382</v>
      </c>
      <c r="G15" s="9">
        <v>3625.3662100000015</v>
      </c>
      <c r="H15" s="7">
        <v>3.5189814450403381</v>
      </c>
      <c r="I15" s="9">
        <v>1843.9423200000001</v>
      </c>
      <c r="J15" s="7">
        <v>3.8401396552369564</v>
      </c>
      <c r="K15" s="9">
        <v>1780.4338500000001</v>
      </c>
      <c r="L15" s="7">
        <v>3.334160805849848</v>
      </c>
      <c r="M15" s="10" t="s">
        <v>24</v>
      </c>
      <c r="N15" s="10" t="s">
        <v>24</v>
      </c>
      <c r="O15" s="16">
        <v>0.99003999999999992</v>
      </c>
      <c r="P15" s="16">
        <v>6.4930952722364849E-2</v>
      </c>
      <c r="Q15" s="3"/>
    </row>
    <row r="16" spans="1:17" ht="15" customHeight="1" x14ac:dyDescent="0.25">
      <c r="A16" s="13" t="s">
        <v>1</v>
      </c>
      <c r="B16" s="13"/>
      <c r="C16" s="14">
        <f>SUBTOTAL(109,C4:C15)</f>
        <v>2421</v>
      </c>
      <c r="D16" s="14">
        <f t="shared" ref="D16:P16" si="0">SUBTOTAL(109,D4:D15)</f>
        <v>100.00000000000001</v>
      </c>
      <c r="E16" s="14">
        <f t="shared" si="0"/>
        <v>18468</v>
      </c>
      <c r="F16" s="14">
        <f t="shared" si="0"/>
        <v>100</v>
      </c>
      <c r="G16" s="14">
        <f t="shared" si="0"/>
        <v>103023.16924999995</v>
      </c>
      <c r="H16" s="14">
        <f t="shared" si="0"/>
        <v>99.999999999999986</v>
      </c>
      <c r="I16" s="14">
        <f t="shared" si="0"/>
        <v>48017.584919999987</v>
      </c>
      <c r="J16" s="14">
        <f t="shared" si="0"/>
        <v>100.00000000000001</v>
      </c>
      <c r="K16" s="14">
        <f t="shared" si="0"/>
        <v>53399.759449999998</v>
      </c>
      <c r="L16" s="14">
        <f t="shared" si="0"/>
        <v>100.00000000000001</v>
      </c>
      <c r="M16" s="14">
        <f t="shared" si="0"/>
        <v>81.066790000000012</v>
      </c>
      <c r="N16" s="14">
        <f t="shared" si="0"/>
        <v>100</v>
      </c>
      <c r="O16" s="14">
        <f t="shared" si="0"/>
        <v>1524.7581599999996</v>
      </c>
      <c r="P16" s="14">
        <f t="shared" si="0"/>
        <v>100.00000000000003</v>
      </c>
      <c r="Q16" s="1"/>
    </row>
    <row r="17" spans="1:15" ht="33.75" customHeight="1" x14ac:dyDescent="0.25">
      <c r="A17" s="4" t="s">
        <v>0</v>
      </c>
    </row>
    <row r="18" spans="1:15" x14ac:dyDescent="0.25">
      <c r="A18" t="s">
        <v>40</v>
      </c>
    </row>
    <row r="19" spans="1:15" x14ac:dyDescent="0.25">
      <c r="A19" t="s">
        <v>41</v>
      </c>
    </row>
    <row r="20" spans="1:15" x14ac:dyDescent="0.25">
      <c r="A20" t="s">
        <v>42</v>
      </c>
    </row>
    <row r="22" spans="1:15" ht="14.45" customHeight="1" x14ac:dyDescent="0.25">
      <c r="A22" s="4" t="s">
        <v>25</v>
      </c>
      <c r="B22" s="4"/>
      <c r="C22" s="4"/>
      <c r="D22" s="4"/>
      <c r="E22" s="4"/>
      <c r="F22" s="4"/>
      <c r="G22" s="4"/>
      <c r="H22" s="4"/>
      <c r="I22" s="4"/>
      <c r="J22" s="4"/>
      <c r="K22" s="4"/>
      <c r="L22" s="4"/>
      <c r="M22" s="4"/>
      <c r="N22" s="4"/>
      <c r="O22" s="4"/>
    </row>
  </sheetData>
  <conditionalFormatting sqref="B3">
    <cfRule type="dataBar" priority="1">
      <dataBar>
        <cfvo type="min"/>
        <cfvo type="max"/>
        <color rgb="FF638EC6"/>
      </dataBar>
      <extLst>
        <ext xmlns:x14="http://schemas.microsoft.com/office/spreadsheetml/2009/9/main" uri="{B025F937-C7B1-47D3-B67F-A62EFF666E3E}">
          <x14:id>{0476E4EF-E191-4AA5-8D86-CD274DCC2B8B}</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0476E4EF-E191-4AA5-8D86-CD274DCC2B8B}">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B571C-4A18-47D3-B0C8-3247A2BE336B}">
  <sheetPr>
    <pageSetUpPr fitToPage="1"/>
  </sheetPr>
  <dimension ref="A1:Q22"/>
  <sheetViews>
    <sheetView view="pageLayout" zoomScale="110" zoomScaleNormal="100" zoomScalePageLayoutView="110" workbookViewId="0">
      <selection activeCell="P15" sqref="P15"/>
    </sheetView>
  </sheetViews>
  <sheetFormatPr defaultColWidth="2.7109375" defaultRowHeight="15" x14ac:dyDescent="0.25"/>
  <cols>
    <col min="1" max="1" width="6.28515625" customWidth="1"/>
    <col min="2" max="2" width="27.28515625" customWidth="1"/>
    <col min="3" max="3" width="10" customWidth="1"/>
    <col min="4" max="4" width="9.42578125" customWidth="1"/>
    <col min="5" max="5" width="10" customWidth="1"/>
    <col min="6" max="6" width="9.7109375" customWidth="1"/>
    <col min="7" max="7" width="18.7109375" customWidth="1"/>
    <col min="8" max="10" width="10" customWidth="1"/>
    <col min="11" max="11" width="14.28515625" customWidth="1"/>
    <col min="12" max="12" width="10" customWidth="1"/>
    <col min="13" max="13" width="14.140625" customWidth="1"/>
    <col min="14" max="14" width="11.7109375" customWidth="1"/>
    <col min="15" max="15" width="11.42578125" customWidth="1"/>
    <col min="16" max="16" width="12.28515625" customWidth="1"/>
  </cols>
  <sheetData>
    <row r="1" spans="1:17" ht="15" customHeight="1" x14ac:dyDescent="0.25">
      <c r="A1" s="17" t="s">
        <v>53</v>
      </c>
      <c r="B1" s="18"/>
      <c r="C1" s="18"/>
      <c r="D1" s="18"/>
      <c r="E1" s="18"/>
      <c r="F1" s="18"/>
      <c r="G1" s="18"/>
      <c r="H1" s="18"/>
      <c r="I1" s="18"/>
      <c r="J1" s="18"/>
      <c r="K1" s="18"/>
      <c r="L1" s="18"/>
      <c r="M1" s="18"/>
      <c r="N1" s="18"/>
      <c r="O1" s="18"/>
      <c r="P1" s="18"/>
      <c r="Q1" s="17"/>
    </row>
    <row r="2" spans="1:17" ht="16.5" customHeight="1" x14ac:dyDescent="0.25">
      <c r="B2" s="19"/>
      <c r="C2" s="19"/>
      <c r="D2" s="19"/>
      <c r="E2" s="19"/>
      <c r="F2" s="19"/>
      <c r="G2" s="19"/>
      <c r="H2" s="19"/>
      <c r="I2" s="19"/>
      <c r="J2" s="19"/>
      <c r="K2" s="19"/>
      <c r="L2" s="19"/>
      <c r="M2" s="19"/>
      <c r="N2" s="19" t="s">
        <v>2</v>
      </c>
      <c r="O2" s="19"/>
      <c r="P2" s="19"/>
    </row>
    <row r="3" spans="1:17" ht="75" x14ac:dyDescent="0.25">
      <c r="A3" s="20" t="s">
        <v>26</v>
      </c>
      <c r="B3" s="21" t="s">
        <v>39</v>
      </c>
      <c r="C3" s="20" t="s">
        <v>27</v>
      </c>
      <c r="D3" s="20" t="s">
        <v>28</v>
      </c>
      <c r="E3" s="20" t="s">
        <v>29</v>
      </c>
      <c r="F3" s="20" t="s">
        <v>30</v>
      </c>
      <c r="G3" s="20" t="s">
        <v>43</v>
      </c>
      <c r="H3" s="20" t="s">
        <v>44</v>
      </c>
      <c r="I3" s="20" t="s">
        <v>31</v>
      </c>
      <c r="J3" s="20" t="s">
        <v>32</v>
      </c>
      <c r="K3" s="20" t="s">
        <v>33</v>
      </c>
      <c r="L3" s="20" t="s">
        <v>34</v>
      </c>
      <c r="M3" s="20" t="s">
        <v>35</v>
      </c>
      <c r="N3" s="20" t="s">
        <v>36</v>
      </c>
      <c r="O3" s="20" t="s">
        <v>37</v>
      </c>
      <c r="P3" s="20" t="s">
        <v>38</v>
      </c>
    </row>
    <row r="4" spans="1:17" x14ac:dyDescent="0.25">
      <c r="A4" s="5" t="s">
        <v>3</v>
      </c>
      <c r="B4" s="5" t="s">
        <v>12</v>
      </c>
      <c r="C4">
        <v>105</v>
      </c>
      <c r="D4" s="7">
        <v>4.0307101727447217</v>
      </c>
      <c r="E4" s="8">
        <v>853</v>
      </c>
      <c r="F4" s="7">
        <v>4.5141828958509738</v>
      </c>
      <c r="G4" s="9">
        <v>3239.8421200000007</v>
      </c>
      <c r="H4" s="7">
        <v>2.8281678586269665</v>
      </c>
      <c r="I4" s="9">
        <v>2550.597220000001</v>
      </c>
      <c r="J4" s="7">
        <v>4.8544754848612328</v>
      </c>
      <c r="K4" s="9">
        <v>605.68512999999984</v>
      </c>
      <c r="L4" s="7">
        <v>1.0049085872930477</v>
      </c>
      <c r="M4" s="10" t="s">
        <v>24</v>
      </c>
      <c r="N4" s="10" t="s">
        <v>24</v>
      </c>
      <c r="O4" s="16">
        <v>83.559780000000003</v>
      </c>
      <c r="P4" s="12">
        <v>5.0296559068263544</v>
      </c>
      <c r="Q4" s="2"/>
    </row>
    <row r="5" spans="1:17" x14ac:dyDescent="0.25">
      <c r="A5" s="5" t="s">
        <v>4</v>
      </c>
      <c r="B5" s="5" t="s">
        <v>13</v>
      </c>
      <c r="C5">
        <v>455</v>
      </c>
      <c r="D5" s="7">
        <v>17.46641074856046</v>
      </c>
      <c r="E5" s="8">
        <v>4760</v>
      </c>
      <c r="F5" s="7">
        <v>25.190516511430989</v>
      </c>
      <c r="G5" s="9">
        <v>17051.267889999992</v>
      </c>
      <c r="H5" s="7">
        <v>14.884628944615368</v>
      </c>
      <c r="I5" s="9">
        <v>7209.0698599999996</v>
      </c>
      <c r="J5" s="7">
        <v>13.720807279803271</v>
      </c>
      <c r="K5" s="9">
        <v>9223.2578399999966</v>
      </c>
      <c r="L5" s="7">
        <v>15.302556637363585</v>
      </c>
      <c r="M5" s="9">
        <v>75.840690000000009</v>
      </c>
      <c r="N5" s="16">
        <v>93.553340399934427</v>
      </c>
      <c r="O5" s="16">
        <v>543.09950000000003</v>
      </c>
      <c r="P5" s="12">
        <v>32.690411680947932</v>
      </c>
      <c r="Q5" s="1"/>
    </row>
    <row r="6" spans="1:17" x14ac:dyDescent="0.25">
      <c r="A6" s="5" t="s">
        <v>5</v>
      </c>
      <c r="B6" s="5" t="s">
        <v>14</v>
      </c>
      <c r="C6">
        <v>62</v>
      </c>
      <c r="D6" s="7">
        <v>2.3800383877159308</v>
      </c>
      <c r="E6" s="8">
        <v>777</v>
      </c>
      <c r="F6" s="7">
        <v>4.1119813717188824</v>
      </c>
      <c r="G6" s="9">
        <v>2124.1865699999998</v>
      </c>
      <c r="H6" s="7">
        <v>1.8542743629128013</v>
      </c>
      <c r="I6" s="9">
        <v>1295.5868800000001</v>
      </c>
      <c r="J6" s="7">
        <v>2.4658518005707895</v>
      </c>
      <c r="K6" s="9">
        <v>804.19638999999995</v>
      </c>
      <c r="L6" s="7">
        <v>1.3342639899068829</v>
      </c>
      <c r="M6" s="9">
        <v>5.2261000000000006</v>
      </c>
      <c r="N6" s="16">
        <v>6.4466596000655754</v>
      </c>
      <c r="O6" s="16">
        <v>19.177229999999998</v>
      </c>
      <c r="P6" s="12">
        <v>1.1543217101106245</v>
      </c>
      <c r="Q6" s="1"/>
    </row>
    <row r="7" spans="1:17" x14ac:dyDescent="0.25">
      <c r="A7" s="5" t="s">
        <v>6</v>
      </c>
      <c r="B7" s="5" t="s">
        <v>15</v>
      </c>
      <c r="C7">
        <v>328</v>
      </c>
      <c r="D7" s="7">
        <v>12.591170825335892</v>
      </c>
      <c r="E7" s="8">
        <v>2095</v>
      </c>
      <c r="F7" s="7">
        <v>11.087002540220151</v>
      </c>
      <c r="G7" s="9">
        <v>8516.5388100000037</v>
      </c>
      <c r="H7" s="7">
        <v>7.4343750210862618</v>
      </c>
      <c r="I7" s="9">
        <v>4552.0344499999992</v>
      </c>
      <c r="J7" s="7">
        <v>8.66375116795931</v>
      </c>
      <c r="K7" s="9">
        <v>3919.782259999999</v>
      </c>
      <c r="L7" s="7">
        <v>6.5034168056807822</v>
      </c>
      <c r="M7" s="10" t="s">
        <v>24</v>
      </c>
      <c r="N7" s="10" t="s">
        <v>24</v>
      </c>
      <c r="O7" s="16">
        <v>44.722110000000001</v>
      </c>
      <c r="P7" s="12">
        <v>2.6919269620771855</v>
      </c>
      <c r="Q7" s="1"/>
    </row>
    <row r="8" spans="1:17" x14ac:dyDescent="0.25">
      <c r="A8" s="5" t="s">
        <v>7</v>
      </c>
      <c r="B8" s="5" t="s">
        <v>16</v>
      </c>
      <c r="C8">
        <v>26</v>
      </c>
      <c r="D8" s="7">
        <v>0.99808061420345495</v>
      </c>
      <c r="E8">
        <v>91</v>
      </c>
      <c r="F8" s="7">
        <v>0.48158340389500426</v>
      </c>
      <c r="G8" s="9">
        <v>381.94026000000014</v>
      </c>
      <c r="H8" s="7">
        <v>0.33340858203535761</v>
      </c>
      <c r="I8" s="9">
        <v>221.30973999999998</v>
      </c>
      <c r="J8" s="7">
        <v>0.42121221609071335</v>
      </c>
      <c r="K8" s="9">
        <v>160.63052000000002</v>
      </c>
      <c r="L8" s="7">
        <v>0.26650644193518125</v>
      </c>
      <c r="M8" s="10" t="s">
        <v>24</v>
      </c>
      <c r="N8" s="10" t="s">
        <v>24</v>
      </c>
      <c r="O8" s="10" t="s">
        <v>24</v>
      </c>
      <c r="P8" s="11" t="s">
        <v>24</v>
      </c>
      <c r="Q8" s="1"/>
    </row>
    <row r="9" spans="1:17" x14ac:dyDescent="0.25">
      <c r="A9" s="5" t="s">
        <v>8</v>
      </c>
      <c r="B9" s="5" t="s">
        <v>17</v>
      </c>
      <c r="C9">
        <v>99</v>
      </c>
      <c r="D9" s="7">
        <v>3.8003838771593093</v>
      </c>
      <c r="E9" s="8">
        <v>567</v>
      </c>
      <c r="F9" s="7">
        <v>3.0006350550381033</v>
      </c>
      <c r="G9" s="9">
        <v>1815.1154699999993</v>
      </c>
      <c r="H9" s="7">
        <v>1.5844757373395024</v>
      </c>
      <c r="I9" s="9">
        <v>522.57206999999994</v>
      </c>
      <c r="J9" s="7">
        <v>0.99459580799205405</v>
      </c>
      <c r="K9" s="9">
        <v>1272.2063299999995</v>
      </c>
      <c r="L9" s="7">
        <v>2.1107519443734284</v>
      </c>
      <c r="M9" s="10" t="s">
        <v>24</v>
      </c>
      <c r="N9" s="10" t="s">
        <v>24</v>
      </c>
      <c r="O9" s="16">
        <v>20.337070000000001</v>
      </c>
      <c r="P9" s="12">
        <v>1.2241351551313449</v>
      </c>
      <c r="Q9" s="1"/>
    </row>
    <row r="10" spans="1:17" x14ac:dyDescent="0.25">
      <c r="A10" s="5" t="s">
        <v>9</v>
      </c>
      <c r="B10" s="5" t="s">
        <v>18</v>
      </c>
      <c r="C10">
        <v>81</v>
      </c>
      <c r="D10" s="7">
        <v>3.1094049904030712</v>
      </c>
      <c r="E10" s="8">
        <v>558</v>
      </c>
      <c r="F10" s="7">
        <v>2.9530059271803557</v>
      </c>
      <c r="G10" s="9">
        <v>4582.0538400000005</v>
      </c>
      <c r="H10" s="7">
        <v>3.999829904299864</v>
      </c>
      <c r="I10" s="9">
        <v>3640.99584</v>
      </c>
      <c r="J10" s="7">
        <v>6.9297986005652916</v>
      </c>
      <c r="K10" s="9">
        <v>935.31628999999987</v>
      </c>
      <c r="L10" s="7">
        <v>1.5518085637269561</v>
      </c>
      <c r="M10" s="10" t="s">
        <v>24</v>
      </c>
      <c r="N10" s="10" t="s">
        <v>24</v>
      </c>
      <c r="O10" s="16">
        <v>5.7417100000000003</v>
      </c>
      <c r="P10" s="12">
        <v>0.34560676939053631</v>
      </c>
      <c r="Q10" s="1"/>
    </row>
    <row r="11" spans="1:17" x14ac:dyDescent="0.25">
      <c r="A11" s="5" t="s">
        <v>10</v>
      </c>
      <c r="B11" s="5" t="s">
        <v>19</v>
      </c>
      <c r="C11" s="8">
        <v>988</v>
      </c>
      <c r="D11" s="7">
        <v>37.927063339731291</v>
      </c>
      <c r="E11" s="8">
        <v>6181</v>
      </c>
      <c r="F11" s="7">
        <v>32.710626587637599</v>
      </c>
      <c r="G11" s="9">
        <v>63063.815570000064</v>
      </c>
      <c r="H11" s="7">
        <v>55.050539387843067</v>
      </c>
      <c r="I11" s="9">
        <v>26162.014970000018</v>
      </c>
      <c r="J11" s="7">
        <v>49.793381452222242</v>
      </c>
      <c r="K11" s="9">
        <v>35967.611160000037</v>
      </c>
      <c r="L11" s="7">
        <v>59.674836856406401</v>
      </c>
      <c r="M11" s="10" t="s">
        <v>24</v>
      </c>
      <c r="N11" s="10" t="s">
        <v>24</v>
      </c>
      <c r="O11" s="9">
        <v>934.18955000000005</v>
      </c>
      <c r="P11" s="7">
        <v>56.231023923865699</v>
      </c>
      <c r="Q11" s="1"/>
    </row>
    <row r="12" spans="1:17" x14ac:dyDescent="0.25">
      <c r="A12" s="5" t="s">
        <v>11</v>
      </c>
      <c r="B12" s="5" t="s">
        <v>20</v>
      </c>
      <c r="C12">
        <v>174</v>
      </c>
      <c r="D12" s="7">
        <v>6.6794625719769671</v>
      </c>
      <c r="E12" s="8">
        <v>1025</v>
      </c>
      <c r="F12" s="7">
        <v>5.4244284504657072</v>
      </c>
      <c r="G12" s="9">
        <v>6848.4783899999975</v>
      </c>
      <c r="H12" s="7">
        <v>5.9782686148605739</v>
      </c>
      <c r="I12" s="9">
        <v>2899.1127299999998</v>
      </c>
      <c r="J12" s="7">
        <v>5.5177946424775426</v>
      </c>
      <c r="K12" s="9">
        <v>3949.3656600000013</v>
      </c>
      <c r="L12" s="7">
        <v>6.5524994250631146</v>
      </c>
      <c r="M12" s="10" t="s">
        <v>24</v>
      </c>
      <c r="N12" s="10" t="s">
        <v>24</v>
      </c>
      <c r="O12" s="10" t="s">
        <v>24</v>
      </c>
      <c r="P12" s="10" t="s">
        <v>24</v>
      </c>
      <c r="Q12" s="1"/>
    </row>
    <row r="13" spans="1:17" x14ac:dyDescent="0.25">
      <c r="A13" s="6">
        <v>10</v>
      </c>
      <c r="B13" s="5" t="s">
        <v>21</v>
      </c>
      <c r="C13">
        <v>32</v>
      </c>
      <c r="D13" s="7">
        <v>1.2284069097888677</v>
      </c>
      <c r="E13" s="8">
        <v>230</v>
      </c>
      <c r="F13" s="7">
        <v>1.2171888230313292</v>
      </c>
      <c r="G13" s="9">
        <v>514.72104000000002</v>
      </c>
      <c r="H13" s="7">
        <v>0.44931741966705618</v>
      </c>
      <c r="I13" s="9">
        <v>290.62556000000001</v>
      </c>
      <c r="J13" s="7">
        <v>0.55313894535416563</v>
      </c>
      <c r="K13" s="9">
        <v>224.09549000000004</v>
      </c>
      <c r="L13" s="7">
        <v>0.37180289084304152</v>
      </c>
      <c r="M13" s="10" t="s">
        <v>24</v>
      </c>
      <c r="N13" s="10" t="s">
        <v>24</v>
      </c>
      <c r="O13" s="10" t="s">
        <v>24</v>
      </c>
      <c r="P13" s="10" t="s">
        <v>24</v>
      </c>
      <c r="Q13" s="1"/>
    </row>
    <row r="14" spans="1:17" x14ac:dyDescent="0.25">
      <c r="A14" s="6">
        <v>11</v>
      </c>
      <c r="B14" s="5" t="s">
        <v>22</v>
      </c>
      <c r="C14">
        <v>73</v>
      </c>
      <c r="D14" s="7">
        <v>2.8023032629558542</v>
      </c>
      <c r="E14">
        <v>376</v>
      </c>
      <c r="F14" s="7">
        <v>1.9898391193903471</v>
      </c>
      <c r="G14" s="9">
        <v>984.64953000000037</v>
      </c>
      <c r="H14" s="7">
        <v>0.85953390616396752</v>
      </c>
      <c r="I14" s="9">
        <v>484.71209999999996</v>
      </c>
      <c r="J14" s="7">
        <v>0.9225380582299878</v>
      </c>
      <c r="K14" s="9">
        <v>490.41253</v>
      </c>
      <c r="L14" s="7">
        <v>0.81365669768565974</v>
      </c>
      <c r="M14" s="10" t="s">
        <v>24</v>
      </c>
      <c r="N14" s="10" t="s">
        <v>24</v>
      </c>
      <c r="O14" s="16">
        <v>9.5248899999999992</v>
      </c>
      <c r="P14" s="16">
        <v>0.57332510030987716</v>
      </c>
      <c r="Q14" s="1"/>
    </row>
    <row r="15" spans="1:17" x14ac:dyDescent="0.25">
      <c r="A15" s="6">
        <v>12</v>
      </c>
      <c r="B15" s="5" t="s">
        <v>23</v>
      </c>
      <c r="C15">
        <v>182</v>
      </c>
      <c r="D15" s="7">
        <v>6.9865642994241846</v>
      </c>
      <c r="E15" s="8">
        <v>1383</v>
      </c>
      <c r="F15" s="7">
        <v>7.3190093141405592</v>
      </c>
      <c r="G15" s="9">
        <v>5433.6078899999984</v>
      </c>
      <c r="H15" s="7">
        <v>4.7431802605492033</v>
      </c>
      <c r="I15" s="9">
        <v>2712.5180400000008</v>
      </c>
      <c r="J15" s="7">
        <v>5.1626545438733915</v>
      </c>
      <c r="K15" s="9">
        <v>2720.0997900000007</v>
      </c>
      <c r="L15" s="7">
        <v>4.5129911597219126</v>
      </c>
      <c r="M15" s="10" t="s">
        <v>24</v>
      </c>
      <c r="N15" s="10" t="s">
        <v>24</v>
      </c>
      <c r="O15" s="16">
        <v>0.99003999999999992</v>
      </c>
      <c r="P15" s="16">
        <v>5.9592791340455455E-2</v>
      </c>
      <c r="Q15" s="3"/>
    </row>
    <row r="16" spans="1:17" ht="15" customHeight="1" x14ac:dyDescent="0.25">
      <c r="A16" s="13" t="s">
        <v>1</v>
      </c>
      <c r="B16" s="13"/>
      <c r="C16" s="14">
        <f>SUBTOTAL(109,C4:C15)</f>
        <v>2605</v>
      </c>
      <c r="D16" s="14">
        <f t="shared" ref="D16:P16" si="0">SUBTOTAL(109,D4:D15)</f>
        <v>100.00000000000003</v>
      </c>
      <c r="E16" s="14">
        <f t="shared" si="0"/>
        <v>18896</v>
      </c>
      <c r="F16" s="14">
        <f t="shared" si="0"/>
        <v>100.00000000000001</v>
      </c>
      <c r="G16" s="14">
        <f t="shared" si="0"/>
        <v>114556.21738000006</v>
      </c>
      <c r="H16" s="14">
        <f t="shared" si="0"/>
        <v>99.999999999999986</v>
      </c>
      <c r="I16" s="14">
        <f t="shared" si="0"/>
        <v>52541.149460000022</v>
      </c>
      <c r="J16" s="14">
        <f t="shared" si="0"/>
        <v>99.999999999999986</v>
      </c>
      <c r="K16" s="14">
        <f t="shared" si="0"/>
        <v>60272.659390000037</v>
      </c>
      <c r="L16" s="14">
        <f t="shared" si="0"/>
        <v>100</v>
      </c>
      <c r="M16" s="14">
        <f t="shared" si="0"/>
        <v>81.066790000000012</v>
      </c>
      <c r="N16" s="14">
        <f t="shared" si="0"/>
        <v>100</v>
      </c>
      <c r="O16" s="14">
        <f t="shared" si="0"/>
        <v>1661.3418799999999</v>
      </c>
      <c r="P16" s="14">
        <f t="shared" si="0"/>
        <v>100</v>
      </c>
      <c r="Q16" s="1"/>
    </row>
    <row r="17" spans="1:15" ht="33.75" customHeight="1" x14ac:dyDescent="0.25">
      <c r="A17" s="4" t="s">
        <v>0</v>
      </c>
    </row>
    <row r="18" spans="1:15" x14ac:dyDescent="0.25">
      <c r="A18" t="s">
        <v>40</v>
      </c>
    </row>
    <row r="19" spans="1:15" x14ac:dyDescent="0.25">
      <c r="A19" t="s">
        <v>41</v>
      </c>
    </row>
    <row r="20" spans="1:15" x14ac:dyDescent="0.25">
      <c r="A20" t="s">
        <v>42</v>
      </c>
    </row>
    <row r="22" spans="1:15" ht="14.45" customHeight="1" x14ac:dyDescent="0.25">
      <c r="A22" s="4" t="s">
        <v>25</v>
      </c>
      <c r="B22" s="4"/>
      <c r="C22" s="4"/>
      <c r="D22" s="4"/>
      <c r="E22" s="4"/>
      <c r="F22" s="4"/>
      <c r="G22" s="4"/>
      <c r="H22" s="4"/>
      <c r="I22" s="4"/>
      <c r="J22" s="4"/>
      <c r="K22" s="4"/>
      <c r="L22" s="4"/>
      <c r="M22" s="4"/>
      <c r="N22" s="4"/>
      <c r="O22" s="4"/>
    </row>
  </sheetData>
  <conditionalFormatting sqref="B3">
    <cfRule type="dataBar" priority="1">
      <dataBar>
        <cfvo type="min"/>
        <cfvo type="max"/>
        <color rgb="FF638EC6"/>
      </dataBar>
      <extLst>
        <ext xmlns:x14="http://schemas.microsoft.com/office/spreadsheetml/2009/9/main" uri="{B025F937-C7B1-47D3-B67F-A62EFF666E3E}">
          <x14:id>{23BAABA8-98ED-4736-A57A-E15778073F46}</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23BAABA8-98ED-4736-A57A-E15778073F46}">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725DA-BD7D-486C-8B27-B47908B47F50}">
  <sheetPr>
    <pageSetUpPr fitToPage="1"/>
  </sheetPr>
  <dimension ref="A1:Q22"/>
  <sheetViews>
    <sheetView view="pageLayout" zoomScale="110" zoomScaleNormal="100" zoomScalePageLayoutView="110" workbookViewId="0">
      <selection activeCell="P15" sqref="P15"/>
    </sheetView>
  </sheetViews>
  <sheetFormatPr defaultColWidth="2.7109375" defaultRowHeight="15" x14ac:dyDescent="0.25"/>
  <cols>
    <col min="1" max="1" width="6.28515625" customWidth="1"/>
    <col min="2" max="2" width="27.28515625" customWidth="1"/>
    <col min="3" max="3" width="10" customWidth="1"/>
    <col min="4" max="4" width="9.42578125" customWidth="1"/>
    <col min="5" max="5" width="10" customWidth="1"/>
    <col min="6" max="6" width="9.7109375" customWidth="1"/>
    <col min="7" max="7" width="18.7109375" customWidth="1"/>
    <col min="8" max="10" width="10" customWidth="1"/>
    <col min="11" max="11" width="14.28515625" customWidth="1"/>
    <col min="12" max="12" width="10" customWidth="1"/>
    <col min="13" max="13" width="14.140625" customWidth="1"/>
    <col min="14" max="14" width="11.7109375" customWidth="1"/>
    <col min="15" max="15" width="11.42578125" customWidth="1"/>
    <col min="16" max="16" width="12.28515625" customWidth="1"/>
  </cols>
  <sheetData>
    <row r="1" spans="1:17" ht="15" customHeight="1" x14ac:dyDescent="0.25">
      <c r="A1" s="17" t="s">
        <v>54</v>
      </c>
      <c r="B1" s="18"/>
      <c r="C1" s="18"/>
      <c r="D1" s="18"/>
      <c r="E1" s="18"/>
      <c r="F1" s="18"/>
      <c r="G1" s="18"/>
      <c r="H1" s="18"/>
      <c r="I1" s="18"/>
      <c r="J1" s="18"/>
      <c r="K1" s="18"/>
      <c r="L1" s="18"/>
      <c r="M1" s="18"/>
      <c r="N1" s="18"/>
      <c r="O1" s="18"/>
      <c r="P1" s="18"/>
      <c r="Q1" s="17"/>
    </row>
    <row r="2" spans="1:17" ht="16.5" customHeight="1" x14ac:dyDescent="0.25">
      <c r="B2" s="19"/>
      <c r="C2" s="19"/>
      <c r="D2" s="19"/>
      <c r="E2" s="19"/>
      <c r="F2" s="19"/>
      <c r="G2" s="19"/>
      <c r="H2" s="19"/>
      <c r="I2" s="19"/>
      <c r="J2" s="19"/>
      <c r="K2" s="19"/>
      <c r="L2" s="19"/>
      <c r="M2" s="19"/>
      <c r="N2" s="19" t="s">
        <v>2</v>
      </c>
      <c r="O2" s="19"/>
      <c r="P2" s="19"/>
    </row>
    <row r="3" spans="1:17" ht="75" x14ac:dyDescent="0.25">
      <c r="A3" s="20" t="s">
        <v>26</v>
      </c>
      <c r="B3" s="21" t="s">
        <v>39</v>
      </c>
      <c r="C3" s="20" t="s">
        <v>27</v>
      </c>
      <c r="D3" s="20" t="s">
        <v>28</v>
      </c>
      <c r="E3" s="20" t="s">
        <v>29</v>
      </c>
      <c r="F3" s="20" t="s">
        <v>30</v>
      </c>
      <c r="G3" s="20" t="s">
        <v>43</v>
      </c>
      <c r="H3" s="20" t="s">
        <v>44</v>
      </c>
      <c r="I3" s="20" t="s">
        <v>31</v>
      </c>
      <c r="J3" s="20" t="s">
        <v>32</v>
      </c>
      <c r="K3" s="20" t="s">
        <v>33</v>
      </c>
      <c r="L3" s="20" t="s">
        <v>34</v>
      </c>
      <c r="M3" s="20" t="s">
        <v>35</v>
      </c>
      <c r="N3" s="20" t="s">
        <v>36</v>
      </c>
      <c r="O3" s="20" t="s">
        <v>37</v>
      </c>
      <c r="P3" s="20" t="s">
        <v>38</v>
      </c>
    </row>
    <row r="4" spans="1:17" x14ac:dyDescent="0.25">
      <c r="A4" s="5" t="s">
        <v>3</v>
      </c>
      <c r="B4" s="5" t="s">
        <v>12</v>
      </c>
      <c r="C4">
        <v>94</v>
      </c>
      <c r="D4" s="7">
        <v>3.5660091047040972</v>
      </c>
      <c r="E4" s="8">
        <v>665</v>
      </c>
      <c r="F4" s="7">
        <v>4.0551253125190563</v>
      </c>
      <c r="G4" s="9">
        <v>3007.1398600000011</v>
      </c>
      <c r="H4" s="7">
        <v>2.6909147300985854</v>
      </c>
      <c r="I4" s="9">
        <v>2449.540770000001</v>
      </c>
      <c r="J4" s="7">
        <v>4.6168004848657906</v>
      </c>
      <c r="K4" s="9">
        <v>476.60245000000009</v>
      </c>
      <c r="L4" s="7">
        <v>0.84101782228321342</v>
      </c>
      <c r="M4" s="10" t="s">
        <v>24</v>
      </c>
      <c r="N4" s="10" t="s">
        <v>24</v>
      </c>
      <c r="O4" s="16">
        <v>80.996619999999993</v>
      </c>
      <c r="P4" s="12">
        <v>4.1671557491041797</v>
      </c>
      <c r="Q4" s="2"/>
    </row>
    <row r="5" spans="1:17" x14ac:dyDescent="0.25">
      <c r="A5" s="5" t="s">
        <v>4</v>
      </c>
      <c r="B5" s="5" t="s">
        <v>13</v>
      </c>
      <c r="C5">
        <v>484</v>
      </c>
      <c r="D5" s="7">
        <v>18.361153262518968</v>
      </c>
      <c r="E5" s="8">
        <v>3970</v>
      </c>
      <c r="F5" s="7">
        <v>24.208793219098727</v>
      </c>
      <c r="G5" s="9">
        <v>17454.70191</v>
      </c>
      <c r="H5" s="7">
        <v>15.619198529428857</v>
      </c>
      <c r="I5" s="9">
        <v>7488.9797500000004</v>
      </c>
      <c r="J5" s="7">
        <v>14.114941773739115</v>
      </c>
      <c r="K5" s="9">
        <v>9373.6638099999982</v>
      </c>
      <c r="L5" s="7">
        <v>16.540868231586231</v>
      </c>
      <c r="M5" s="9">
        <v>75.840690000000009</v>
      </c>
      <c r="N5" s="16">
        <v>93.553340399934427</v>
      </c>
      <c r="O5" s="16">
        <v>516.21771000000001</v>
      </c>
      <c r="P5" s="12">
        <v>26.558634150608935</v>
      </c>
      <c r="Q5" s="1"/>
    </row>
    <row r="6" spans="1:17" x14ac:dyDescent="0.25">
      <c r="A6" s="5" t="s">
        <v>5</v>
      </c>
      <c r="B6" s="5" t="s">
        <v>14</v>
      </c>
      <c r="C6">
        <v>56</v>
      </c>
      <c r="D6" s="7">
        <v>2.1244309559939301</v>
      </c>
      <c r="E6" s="8">
        <v>558</v>
      </c>
      <c r="F6" s="7">
        <v>3.4026465028355388</v>
      </c>
      <c r="G6" s="9">
        <v>1519.6862499999997</v>
      </c>
      <c r="H6" s="7">
        <v>1.3598789233744784</v>
      </c>
      <c r="I6" s="9">
        <v>669.21454000000006</v>
      </c>
      <c r="J6" s="7">
        <v>1.2613098955488036</v>
      </c>
      <c r="K6" s="9">
        <v>845.09080999999992</v>
      </c>
      <c r="L6" s="7">
        <v>1.4912563556015219</v>
      </c>
      <c r="M6" s="9">
        <v>5.2261000000000006</v>
      </c>
      <c r="N6" s="16">
        <v>6.4466596000655754</v>
      </c>
      <c r="O6" s="16">
        <v>0.15478999999999998</v>
      </c>
      <c r="P6" s="12">
        <v>7.963715503237493E-3</v>
      </c>
      <c r="Q6" s="1"/>
    </row>
    <row r="7" spans="1:17" x14ac:dyDescent="0.25">
      <c r="A7" s="5" t="s">
        <v>6</v>
      </c>
      <c r="B7" s="5" t="s">
        <v>15</v>
      </c>
      <c r="C7">
        <v>331</v>
      </c>
      <c r="D7" s="7">
        <v>12.55690440060698</v>
      </c>
      <c r="E7" s="8">
        <v>1950</v>
      </c>
      <c r="F7" s="7">
        <v>11.890968961522045</v>
      </c>
      <c r="G7" s="9">
        <v>9183.134570000002</v>
      </c>
      <c r="H7" s="7">
        <v>8.2174535383567218</v>
      </c>
      <c r="I7" s="9">
        <v>4998.5443700000014</v>
      </c>
      <c r="J7" s="7">
        <v>9.421064696563171</v>
      </c>
      <c r="K7" s="9">
        <v>4110.455719999999</v>
      </c>
      <c r="L7" s="7">
        <v>7.2533544849087042</v>
      </c>
      <c r="M7" s="10" t="s">
        <v>24</v>
      </c>
      <c r="N7" s="10" t="s">
        <v>24</v>
      </c>
      <c r="O7" s="16">
        <v>74.134550000000004</v>
      </c>
      <c r="P7" s="12">
        <v>3.8141124437013709</v>
      </c>
      <c r="Q7" s="1"/>
    </row>
    <row r="8" spans="1:17" x14ac:dyDescent="0.25">
      <c r="A8" s="5" t="s">
        <v>7</v>
      </c>
      <c r="B8" s="5" t="s">
        <v>16</v>
      </c>
      <c r="C8">
        <v>29</v>
      </c>
      <c r="D8" s="7">
        <v>1.1001517450682852</v>
      </c>
      <c r="E8">
        <v>105</v>
      </c>
      <c r="F8" s="7">
        <v>0.64028294408195618</v>
      </c>
      <c r="G8" s="9">
        <v>416.84285000000006</v>
      </c>
      <c r="H8" s="7">
        <v>0.37300844570670383</v>
      </c>
      <c r="I8" s="9">
        <v>228.53241999999997</v>
      </c>
      <c r="J8" s="7">
        <v>0.43072913926782774</v>
      </c>
      <c r="K8" s="9">
        <v>188.31041999999999</v>
      </c>
      <c r="L8" s="7">
        <v>0.33229459760779079</v>
      </c>
      <c r="M8" s="10" t="s">
        <v>24</v>
      </c>
      <c r="N8" s="10" t="s">
        <v>24</v>
      </c>
      <c r="O8" s="10" t="s">
        <v>24</v>
      </c>
      <c r="P8" s="11" t="s">
        <v>24</v>
      </c>
      <c r="Q8" s="1"/>
    </row>
    <row r="9" spans="1:17" x14ac:dyDescent="0.25">
      <c r="A9" s="5" t="s">
        <v>8</v>
      </c>
      <c r="B9" s="5" t="s">
        <v>17</v>
      </c>
      <c r="C9">
        <v>90</v>
      </c>
      <c r="D9" s="7">
        <v>3.4142640364188162</v>
      </c>
      <c r="E9" s="8">
        <v>480</v>
      </c>
      <c r="F9" s="7">
        <v>2.9270077443746567</v>
      </c>
      <c r="G9" s="9">
        <v>1746.2665799999995</v>
      </c>
      <c r="H9" s="7">
        <v>1.5626324951846029</v>
      </c>
      <c r="I9" s="9">
        <v>513.57601000000011</v>
      </c>
      <c r="J9" s="7">
        <v>0.96796836412052756</v>
      </c>
      <c r="K9" s="9">
        <v>1215.2406499999995</v>
      </c>
      <c r="L9" s="7">
        <v>2.1444267544429034</v>
      </c>
      <c r="M9" s="10" t="s">
        <v>24</v>
      </c>
      <c r="N9" s="10" t="s">
        <v>24</v>
      </c>
      <c r="O9" s="16">
        <v>17.449900000000003</v>
      </c>
      <c r="P9" s="12">
        <v>0.89777142683599687</v>
      </c>
      <c r="Q9" s="1"/>
    </row>
    <row r="10" spans="1:17" x14ac:dyDescent="0.25">
      <c r="A10" s="5" t="s">
        <v>9</v>
      </c>
      <c r="B10" s="5" t="s">
        <v>18</v>
      </c>
      <c r="C10">
        <v>87</v>
      </c>
      <c r="D10" s="7">
        <v>3.3004552352048555</v>
      </c>
      <c r="E10" s="8">
        <v>456</v>
      </c>
      <c r="F10" s="7">
        <v>2.7806573571559241</v>
      </c>
      <c r="G10" s="9">
        <v>5259.6333799999993</v>
      </c>
      <c r="H10" s="7">
        <v>4.7065402994459342</v>
      </c>
      <c r="I10" s="9">
        <v>3839.07719</v>
      </c>
      <c r="J10" s="7">
        <v>7.2357454300420523</v>
      </c>
      <c r="K10" s="9">
        <v>1414.8144800000002</v>
      </c>
      <c r="L10" s="7">
        <v>2.4965968867855315</v>
      </c>
      <c r="M10" s="10" t="s">
        <v>24</v>
      </c>
      <c r="N10" s="10" t="s">
        <v>24</v>
      </c>
      <c r="O10" s="16">
        <v>5.7417100000000003</v>
      </c>
      <c r="P10" s="12">
        <v>0.29540244810448835</v>
      </c>
      <c r="Q10" s="1"/>
    </row>
    <row r="11" spans="1:17" x14ac:dyDescent="0.25">
      <c r="A11" s="5" t="s">
        <v>10</v>
      </c>
      <c r="B11" s="5" t="s">
        <v>19</v>
      </c>
      <c r="C11" s="8">
        <v>1004</v>
      </c>
      <c r="D11" s="7">
        <v>38.088012139605468</v>
      </c>
      <c r="E11" s="8">
        <v>5379</v>
      </c>
      <c r="F11" s="7">
        <v>32.800780535398502</v>
      </c>
      <c r="G11" s="9">
        <v>60568.100470000005</v>
      </c>
      <c r="H11" s="7">
        <v>54.198873785941572</v>
      </c>
      <c r="I11" s="9">
        <v>27574.363319999997</v>
      </c>
      <c r="J11" s="7">
        <v>51.97110229997984</v>
      </c>
      <c r="K11" s="9">
        <v>31986.400550000038</v>
      </c>
      <c r="L11" s="7">
        <v>56.443547307068201</v>
      </c>
      <c r="M11" s="10" t="s">
        <v>24</v>
      </c>
      <c r="N11" s="10" t="s">
        <v>24</v>
      </c>
      <c r="O11" s="9">
        <v>1007.33664</v>
      </c>
      <c r="P11" s="7">
        <v>51.825973363571066</v>
      </c>
      <c r="Q11" s="1"/>
    </row>
    <row r="12" spans="1:17" x14ac:dyDescent="0.25">
      <c r="A12" s="5" t="s">
        <v>11</v>
      </c>
      <c r="B12" s="5" t="s">
        <v>20</v>
      </c>
      <c r="C12">
        <v>171</v>
      </c>
      <c r="D12" s="7">
        <v>6.4871016691957513</v>
      </c>
      <c r="E12" s="8">
        <v>900</v>
      </c>
      <c r="F12" s="7">
        <v>5.4881395207024823</v>
      </c>
      <c r="G12" s="9">
        <v>6593.5129799999986</v>
      </c>
      <c r="H12" s="7">
        <v>5.9001516480773901</v>
      </c>
      <c r="I12" s="9">
        <v>2920.1116300000003</v>
      </c>
      <c r="J12" s="7">
        <v>5.5037143918393445</v>
      </c>
      <c r="K12" s="9">
        <v>3673.401350000001</v>
      </c>
      <c r="L12" s="7">
        <v>6.4821236310245913</v>
      </c>
      <c r="M12" s="10" t="s">
        <v>24</v>
      </c>
      <c r="N12" s="10" t="s">
        <v>24</v>
      </c>
      <c r="O12" s="10" t="s">
        <v>24</v>
      </c>
      <c r="P12" s="10" t="s">
        <v>24</v>
      </c>
      <c r="Q12" s="1"/>
    </row>
    <row r="13" spans="1:17" x14ac:dyDescent="0.25">
      <c r="A13" s="6">
        <v>10</v>
      </c>
      <c r="B13" s="5" t="s">
        <v>21</v>
      </c>
      <c r="C13">
        <v>32</v>
      </c>
      <c r="D13" s="7">
        <v>1.2139605462822458</v>
      </c>
      <c r="E13" s="8">
        <v>245</v>
      </c>
      <c r="F13" s="7">
        <v>1.4939935361912313</v>
      </c>
      <c r="G13" s="9">
        <v>520.93018000000006</v>
      </c>
      <c r="H13" s="7">
        <v>0.4661501493033009</v>
      </c>
      <c r="I13" s="9">
        <v>297.79134999999997</v>
      </c>
      <c r="J13" s="7">
        <v>0.56126571392761004</v>
      </c>
      <c r="K13" s="9">
        <v>223.13883000000001</v>
      </c>
      <c r="L13" s="7">
        <v>0.39375318543457782</v>
      </c>
      <c r="M13" s="10" t="s">
        <v>24</v>
      </c>
      <c r="N13" s="10" t="s">
        <v>24</v>
      </c>
      <c r="O13" s="10" t="s">
        <v>24</v>
      </c>
      <c r="P13" s="10" t="s">
        <v>24</v>
      </c>
      <c r="Q13" s="1"/>
    </row>
    <row r="14" spans="1:17" x14ac:dyDescent="0.25">
      <c r="A14" s="6">
        <v>11</v>
      </c>
      <c r="B14" s="5" t="s">
        <v>22</v>
      </c>
      <c r="C14">
        <v>76</v>
      </c>
      <c r="D14" s="7">
        <v>2.8831562974203337</v>
      </c>
      <c r="E14">
        <v>403</v>
      </c>
      <c r="F14" s="7">
        <v>2.4574669187145557</v>
      </c>
      <c r="G14" s="9">
        <v>1063.3939400000004</v>
      </c>
      <c r="H14" s="7">
        <v>0.95156944813453781</v>
      </c>
      <c r="I14" s="9">
        <v>513.89692000000002</v>
      </c>
      <c r="J14" s="7">
        <v>0.9685732029791998</v>
      </c>
      <c r="K14" s="9">
        <v>539.97212999999988</v>
      </c>
      <c r="L14" s="7">
        <v>0.95284064290107606</v>
      </c>
      <c r="M14" s="10" t="s">
        <v>24</v>
      </c>
      <c r="N14" s="10" t="s">
        <v>24</v>
      </c>
      <c r="O14" s="16">
        <v>9.5248899999999992</v>
      </c>
      <c r="P14" s="16">
        <v>0.49004143781660164</v>
      </c>
      <c r="Q14" s="1"/>
    </row>
    <row r="15" spans="1:17" x14ac:dyDescent="0.25">
      <c r="A15" s="6">
        <v>12</v>
      </c>
      <c r="B15" s="5" t="s">
        <v>23</v>
      </c>
      <c r="C15">
        <v>182</v>
      </c>
      <c r="D15" s="7">
        <v>6.9044006069802739</v>
      </c>
      <c r="E15" s="8">
        <v>1288</v>
      </c>
      <c r="F15" s="7">
        <v>7.8541374474053294</v>
      </c>
      <c r="G15" s="9">
        <v>4418.2419599999985</v>
      </c>
      <c r="H15" s="7">
        <v>3.9536280069473184</v>
      </c>
      <c r="I15" s="9">
        <v>1563.47866</v>
      </c>
      <c r="J15" s="7">
        <v>2.9467846071267121</v>
      </c>
      <c r="K15" s="9">
        <v>2622.6293900000001</v>
      </c>
      <c r="L15" s="7">
        <v>4.6279201003556567</v>
      </c>
      <c r="M15" s="10" t="s">
        <v>24</v>
      </c>
      <c r="N15" s="10" t="s">
        <v>24</v>
      </c>
      <c r="O15" s="16">
        <v>232.13392000000005</v>
      </c>
      <c r="P15" s="16">
        <v>11.942945264754135</v>
      </c>
      <c r="Q15" s="3"/>
    </row>
    <row r="16" spans="1:17" ht="15" customHeight="1" x14ac:dyDescent="0.25">
      <c r="A16" s="13" t="s">
        <v>1</v>
      </c>
      <c r="B16" s="13"/>
      <c r="C16" s="14">
        <f>SUBTOTAL(109,C4:C15)</f>
        <v>2636</v>
      </c>
      <c r="D16" s="14">
        <f t="shared" ref="D16:P16" si="0">SUBTOTAL(109,D4:D15)</f>
        <v>100.00000000000001</v>
      </c>
      <c r="E16" s="14">
        <f t="shared" si="0"/>
        <v>16399</v>
      </c>
      <c r="F16" s="14">
        <f t="shared" si="0"/>
        <v>100</v>
      </c>
      <c r="G16" s="14">
        <f t="shared" si="0"/>
        <v>111751.58493</v>
      </c>
      <c r="H16" s="14">
        <f t="shared" si="0"/>
        <v>99.999999999999986</v>
      </c>
      <c r="I16" s="14">
        <f t="shared" si="0"/>
        <v>53057.106930000002</v>
      </c>
      <c r="J16" s="14">
        <f t="shared" si="0"/>
        <v>100</v>
      </c>
      <c r="K16" s="14">
        <f t="shared" si="0"/>
        <v>56669.720590000041</v>
      </c>
      <c r="L16" s="14">
        <f t="shared" si="0"/>
        <v>100</v>
      </c>
      <c r="M16" s="14">
        <f t="shared" si="0"/>
        <v>81.066790000000012</v>
      </c>
      <c r="N16" s="14">
        <f t="shared" si="0"/>
        <v>100</v>
      </c>
      <c r="O16" s="14">
        <f t="shared" si="0"/>
        <v>1943.6907299999998</v>
      </c>
      <c r="P16" s="14">
        <f t="shared" si="0"/>
        <v>100</v>
      </c>
      <c r="Q16" s="1"/>
    </row>
    <row r="17" spans="1:15" ht="33.75" customHeight="1" x14ac:dyDescent="0.25">
      <c r="A17" s="4" t="s">
        <v>0</v>
      </c>
    </row>
    <row r="18" spans="1:15" x14ac:dyDescent="0.25">
      <c r="A18" t="s">
        <v>40</v>
      </c>
    </row>
    <row r="19" spans="1:15" x14ac:dyDescent="0.25">
      <c r="A19" t="s">
        <v>41</v>
      </c>
    </row>
    <row r="20" spans="1:15" x14ac:dyDescent="0.25">
      <c r="A20" t="s">
        <v>42</v>
      </c>
    </row>
    <row r="22" spans="1:15" ht="14.45" customHeight="1" x14ac:dyDescent="0.25">
      <c r="A22" s="4" t="s">
        <v>25</v>
      </c>
      <c r="B22" s="4"/>
      <c r="C22" s="4"/>
      <c r="D22" s="4"/>
      <c r="E22" s="4"/>
      <c r="F22" s="4"/>
      <c r="G22" s="4"/>
      <c r="H22" s="4"/>
      <c r="I22" s="4"/>
      <c r="J22" s="4"/>
      <c r="K22" s="4"/>
      <c r="L22" s="4"/>
      <c r="M22" s="4"/>
      <c r="N22" s="4"/>
      <c r="O22" s="4"/>
    </row>
  </sheetData>
  <conditionalFormatting sqref="B3">
    <cfRule type="dataBar" priority="1">
      <dataBar>
        <cfvo type="min"/>
        <cfvo type="max"/>
        <color rgb="FF638EC6"/>
      </dataBar>
      <extLst>
        <ext xmlns:x14="http://schemas.microsoft.com/office/spreadsheetml/2009/9/main" uri="{B025F937-C7B1-47D3-B67F-A62EFF666E3E}">
          <x14:id>{AE317B57-50F2-421C-957A-3277277A6737}</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AE317B57-50F2-421C-957A-3277277A6737}">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7183E-38B4-450A-B49A-F5C65326A9CE}">
  <sheetPr>
    <pageSetUpPr fitToPage="1"/>
  </sheetPr>
  <dimension ref="A1:Q22"/>
  <sheetViews>
    <sheetView view="pageLayout" zoomScale="110" zoomScaleNormal="100" zoomScalePageLayoutView="110" workbookViewId="0">
      <selection activeCell="K23" sqref="K23"/>
    </sheetView>
  </sheetViews>
  <sheetFormatPr defaultColWidth="2.7109375" defaultRowHeight="15" x14ac:dyDescent="0.25"/>
  <cols>
    <col min="1" max="1" width="6.28515625" customWidth="1"/>
    <col min="2" max="2" width="27.28515625" customWidth="1"/>
    <col min="3" max="3" width="10" customWidth="1"/>
    <col min="4" max="4" width="9.42578125" customWidth="1"/>
    <col min="5" max="5" width="10" customWidth="1"/>
    <col min="6" max="6" width="9.7109375" customWidth="1"/>
    <col min="7" max="7" width="18.7109375" customWidth="1"/>
    <col min="8" max="10" width="10" customWidth="1"/>
    <col min="11" max="11" width="14.28515625" customWidth="1"/>
    <col min="12" max="12" width="10" customWidth="1"/>
    <col min="13" max="13" width="14.140625" customWidth="1"/>
    <col min="14" max="14" width="11.7109375" customWidth="1"/>
    <col min="15" max="15" width="11.42578125" customWidth="1"/>
    <col min="16" max="16" width="12.28515625" customWidth="1"/>
  </cols>
  <sheetData>
    <row r="1" spans="1:17" ht="15" customHeight="1" x14ac:dyDescent="0.25">
      <c r="A1" s="17" t="s">
        <v>55</v>
      </c>
      <c r="B1" s="18"/>
      <c r="C1" s="18"/>
      <c r="D1" s="18"/>
      <c r="E1" s="18"/>
      <c r="F1" s="18"/>
      <c r="G1" s="18"/>
      <c r="H1" s="18"/>
      <c r="I1" s="18"/>
      <c r="J1" s="18"/>
      <c r="K1" s="18"/>
      <c r="L1" s="18"/>
      <c r="M1" s="18"/>
      <c r="N1" s="18"/>
      <c r="O1" s="18"/>
      <c r="P1" s="18"/>
      <c r="Q1" s="17"/>
    </row>
    <row r="2" spans="1:17" ht="16.5" customHeight="1" x14ac:dyDescent="0.25">
      <c r="B2" s="19"/>
      <c r="C2" s="19"/>
      <c r="D2" s="19"/>
      <c r="E2" s="19"/>
      <c r="F2" s="19"/>
      <c r="G2" s="19"/>
      <c r="H2" s="19"/>
      <c r="I2" s="19"/>
      <c r="J2" s="19"/>
      <c r="K2" s="19"/>
      <c r="L2" s="19"/>
      <c r="M2" s="19"/>
      <c r="N2" s="19" t="s">
        <v>2</v>
      </c>
      <c r="O2" s="19"/>
      <c r="P2" s="19"/>
    </row>
    <row r="3" spans="1:17" ht="75" x14ac:dyDescent="0.25">
      <c r="A3" s="20" t="s">
        <v>26</v>
      </c>
      <c r="B3" s="21" t="s">
        <v>39</v>
      </c>
      <c r="C3" s="20" t="s">
        <v>27</v>
      </c>
      <c r="D3" s="20" t="s">
        <v>28</v>
      </c>
      <c r="E3" s="20" t="s">
        <v>29</v>
      </c>
      <c r="F3" s="20" t="s">
        <v>30</v>
      </c>
      <c r="G3" s="20" t="s">
        <v>43</v>
      </c>
      <c r="H3" s="20" t="s">
        <v>44</v>
      </c>
      <c r="I3" s="20" t="s">
        <v>31</v>
      </c>
      <c r="J3" s="20" t="s">
        <v>32</v>
      </c>
      <c r="K3" s="20" t="s">
        <v>33</v>
      </c>
      <c r="L3" s="20" t="s">
        <v>34</v>
      </c>
      <c r="M3" s="20" t="s">
        <v>35</v>
      </c>
      <c r="N3" s="20" t="s">
        <v>36</v>
      </c>
      <c r="O3" s="20" t="s">
        <v>37</v>
      </c>
      <c r="P3" s="20" t="s">
        <v>38</v>
      </c>
    </row>
    <row r="4" spans="1:17" x14ac:dyDescent="0.25">
      <c r="A4" s="5" t="s">
        <v>3</v>
      </c>
      <c r="B4" s="5" t="s">
        <v>12</v>
      </c>
      <c r="C4">
        <v>97</v>
      </c>
      <c r="D4" s="7">
        <v>3.7236084452975051</v>
      </c>
      <c r="E4" s="8">
        <v>775</v>
      </c>
      <c r="F4" s="7">
        <v>4.6799516908212562</v>
      </c>
      <c r="G4" s="9">
        <v>3160.4346499999992</v>
      </c>
      <c r="H4" s="7">
        <v>2.8575127353185481</v>
      </c>
      <c r="I4" s="9">
        <v>2503.7875200000012</v>
      </c>
      <c r="J4" s="7">
        <v>4.5975136621341175</v>
      </c>
      <c r="K4" s="9">
        <v>570.08821999999998</v>
      </c>
      <c r="L4" s="7">
        <v>1.0545944160013432</v>
      </c>
      <c r="M4" s="10" t="s">
        <v>24</v>
      </c>
      <c r="N4" s="10" t="s">
        <v>24</v>
      </c>
      <c r="O4" s="16">
        <v>86.558899999999994</v>
      </c>
      <c r="P4" s="12">
        <v>4.3151951302842804</v>
      </c>
      <c r="Q4" s="2"/>
    </row>
    <row r="5" spans="1:17" x14ac:dyDescent="0.25">
      <c r="A5" s="5" t="s">
        <v>4</v>
      </c>
      <c r="B5" s="5" t="s">
        <v>13</v>
      </c>
      <c r="C5">
        <v>492</v>
      </c>
      <c r="D5" s="7">
        <v>18.886756238003837</v>
      </c>
      <c r="E5" s="8">
        <v>4174</v>
      </c>
      <c r="F5" s="7">
        <v>25.205314009661834</v>
      </c>
      <c r="G5" s="9">
        <v>17650.72062</v>
      </c>
      <c r="H5" s="7">
        <v>15.958931142335031</v>
      </c>
      <c r="I5" s="9">
        <v>7661.2203399999999</v>
      </c>
      <c r="J5" s="7">
        <v>14.067713374403979</v>
      </c>
      <c r="K5" s="9">
        <v>9423.7970400000067</v>
      </c>
      <c r="L5" s="7">
        <v>17.432887379981288</v>
      </c>
      <c r="M5" s="9">
        <v>72.580010000000016</v>
      </c>
      <c r="N5" s="16">
        <v>93.283175318750679</v>
      </c>
      <c r="O5" s="16">
        <v>493.12321000000003</v>
      </c>
      <c r="P5" s="12">
        <v>24.583524911039223</v>
      </c>
      <c r="Q5" s="1"/>
    </row>
    <row r="6" spans="1:17" x14ac:dyDescent="0.25">
      <c r="A6" s="5" t="s">
        <v>5</v>
      </c>
      <c r="B6" s="5" t="s">
        <v>14</v>
      </c>
      <c r="C6">
        <v>62</v>
      </c>
      <c r="D6" s="7">
        <v>2.3800383877159308</v>
      </c>
      <c r="E6" s="8">
        <v>533</v>
      </c>
      <c r="F6" s="7">
        <v>3.218599033816425</v>
      </c>
      <c r="G6" s="9">
        <v>1675.36484</v>
      </c>
      <c r="H6" s="7">
        <v>1.5147841663503223</v>
      </c>
      <c r="I6" s="9">
        <v>687.41877999999986</v>
      </c>
      <c r="J6" s="7">
        <v>1.2622545672955368</v>
      </c>
      <c r="K6" s="9">
        <v>982.71995000000004</v>
      </c>
      <c r="L6" s="7">
        <v>1.8179133253501001</v>
      </c>
      <c r="M6" s="9">
        <v>5.2261000000000006</v>
      </c>
      <c r="N6" s="16">
        <v>6.7168246812493253</v>
      </c>
      <c r="O6" s="10" t="s">
        <v>24</v>
      </c>
      <c r="P6" s="11" t="s">
        <v>24</v>
      </c>
      <c r="Q6" s="1"/>
    </row>
    <row r="7" spans="1:17" x14ac:dyDescent="0.25">
      <c r="A7" s="5" t="s">
        <v>6</v>
      </c>
      <c r="B7" s="5" t="s">
        <v>15</v>
      </c>
      <c r="C7">
        <v>333</v>
      </c>
      <c r="D7" s="7">
        <v>12.783109404990403</v>
      </c>
      <c r="E7" s="8">
        <v>2053</v>
      </c>
      <c r="F7" s="7">
        <v>12.397342995169081</v>
      </c>
      <c r="G7" s="9">
        <v>10251.228779999999</v>
      </c>
      <c r="H7" s="7">
        <v>9.2686671409307664</v>
      </c>
      <c r="I7" s="9">
        <v>6107.0219600000009</v>
      </c>
      <c r="J7" s="7">
        <v>11.213857674333749</v>
      </c>
      <c r="K7" s="9">
        <v>4066.6153499999996</v>
      </c>
      <c r="L7" s="7">
        <v>7.5227476900598793</v>
      </c>
      <c r="M7" s="10" t="s">
        <v>24</v>
      </c>
      <c r="N7" s="10" t="s">
        <v>24</v>
      </c>
      <c r="O7" s="16">
        <v>77.59151</v>
      </c>
      <c r="P7" s="12">
        <v>3.8681465002836695</v>
      </c>
      <c r="Q7" s="1"/>
    </row>
    <row r="8" spans="1:17" x14ac:dyDescent="0.25">
      <c r="A8" s="5" t="s">
        <v>7</v>
      </c>
      <c r="B8" s="5" t="s">
        <v>16</v>
      </c>
      <c r="C8">
        <v>34</v>
      </c>
      <c r="D8" s="7">
        <v>1.3051823416506718</v>
      </c>
      <c r="E8">
        <v>112</v>
      </c>
      <c r="F8" s="7">
        <v>0.67632850241545894</v>
      </c>
      <c r="G8" s="9">
        <v>370.37310000000002</v>
      </c>
      <c r="H8" s="7">
        <v>0.33487351180300801</v>
      </c>
      <c r="I8" s="9">
        <v>211.47492000000005</v>
      </c>
      <c r="J8" s="7">
        <v>0.38831523287515995</v>
      </c>
      <c r="K8" s="9">
        <v>158.89817000000002</v>
      </c>
      <c r="L8" s="7">
        <v>0.29394244068897302</v>
      </c>
      <c r="M8" s="10" t="s">
        <v>24</v>
      </c>
      <c r="N8" s="10" t="s">
        <v>24</v>
      </c>
      <c r="O8" s="10" t="s">
        <v>24</v>
      </c>
      <c r="P8" s="11" t="s">
        <v>24</v>
      </c>
      <c r="Q8" s="1"/>
    </row>
    <row r="9" spans="1:17" x14ac:dyDescent="0.25">
      <c r="A9" s="5" t="s">
        <v>8</v>
      </c>
      <c r="B9" s="5" t="s">
        <v>17</v>
      </c>
      <c r="C9">
        <v>87</v>
      </c>
      <c r="D9" s="7">
        <v>3.3397312859884836</v>
      </c>
      <c r="E9" s="8">
        <v>477</v>
      </c>
      <c r="F9" s="7">
        <v>2.8804347826086958</v>
      </c>
      <c r="G9" s="9">
        <v>1782.4925599999995</v>
      </c>
      <c r="H9" s="7">
        <v>1.6116438891753577</v>
      </c>
      <c r="I9" s="9">
        <v>525.34871000000021</v>
      </c>
      <c r="J9" s="7">
        <v>0.96465768453448242</v>
      </c>
      <c r="K9" s="9">
        <v>1239.6939599999996</v>
      </c>
      <c r="L9" s="7">
        <v>2.2932842354935739</v>
      </c>
      <c r="M9" s="10" t="s">
        <v>24</v>
      </c>
      <c r="N9" s="10" t="s">
        <v>24</v>
      </c>
      <c r="O9" s="16">
        <v>17.449900000000003</v>
      </c>
      <c r="P9" s="12">
        <v>0.86992468138975521</v>
      </c>
      <c r="Q9" s="1"/>
    </row>
    <row r="10" spans="1:17" x14ac:dyDescent="0.25">
      <c r="A10" s="5" t="s">
        <v>9</v>
      </c>
      <c r="B10" s="5" t="s">
        <v>18</v>
      </c>
      <c r="C10">
        <v>88</v>
      </c>
      <c r="D10" s="7">
        <v>3.3781190019193859</v>
      </c>
      <c r="E10" s="8">
        <v>472</v>
      </c>
      <c r="F10" s="7">
        <v>2.8502415458937196</v>
      </c>
      <c r="G10" s="9">
        <v>4969.2186699999984</v>
      </c>
      <c r="H10" s="7">
        <v>4.4929280958578586</v>
      </c>
      <c r="I10" s="9">
        <v>3821.2323599999995</v>
      </c>
      <c r="J10" s="7">
        <v>7.0166369314313801</v>
      </c>
      <c r="K10" s="9">
        <v>1142.2445900000005</v>
      </c>
      <c r="L10" s="7">
        <v>2.1130146599446387</v>
      </c>
      <c r="M10" s="10" t="s">
        <v>24</v>
      </c>
      <c r="N10" s="10" t="s">
        <v>24</v>
      </c>
      <c r="O10" s="16">
        <v>5.7417100000000003</v>
      </c>
      <c r="P10" s="12">
        <v>0.28623976311511073</v>
      </c>
      <c r="Q10" s="1"/>
    </row>
    <row r="11" spans="1:17" x14ac:dyDescent="0.25">
      <c r="A11" s="5" t="s">
        <v>10</v>
      </c>
      <c r="B11" s="5" t="s">
        <v>19</v>
      </c>
      <c r="C11" s="8">
        <v>958</v>
      </c>
      <c r="D11" s="7">
        <v>36.775431861804222</v>
      </c>
      <c r="E11" s="8">
        <v>5081</v>
      </c>
      <c r="F11" s="7">
        <v>30.682367149758456</v>
      </c>
      <c r="G11" s="9">
        <v>57376.191559999963</v>
      </c>
      <c r="H11" s="7">
        <v>51.876787924337094</v>
      </c>
      <c r="I11" s="9">
        <v>27009.771179999989</v>
      </c>
      <c r="J11" s="7">
        <v>49.595978500270753</v>
      </c>
      <c r="K11" s="9">
        <v>29497.065740000035</v>
      </c>
      <c r="L11" s="7">
        <v>54.566012288113171</v>
      </c>
      <c r="M11" s="10" t="s">
        <v>24</v>
      </c>
      <c r="N11" s="10" t="s">
        <v>24</v>
      </c>
      <c r="O11" s="9">
        <v>869.35468000000003</v>
      </c>
      <c r="P11" s="7">
        <v>43.339680629326963</v>
      </c>
      <c r="Q11" s="1"/>
    </row>
    <row r="12" spans="1:17" x14ac:dyDescent="0.25">
      <c r="A12" s="5" t="s">
        <v>11</v>
      </c>
      <c r="B12" s="5" t="s">
        <v>20</v>
      </c>
      <c r="C12">
        <v>181</v>
      </c>
      <c r="D12" s="7">
        <v>6.9481765834932823</v>
      </c>
      <c r="E12" s="8">
        <v>972</v>
      </c>
      <c r="F12" s="7">
        <v>5.8695652173913047</v>
      </c>
      <c r="G12" s="9">
        <v>7341.4575700000005</v>
      </c>
      <c r="H12" s="7">
        <v>6.6377922106618374</v>
      </c>
      <c r="I12" s="9">
        <v>3550.9713099999999</v>
      </c>
      <c r="J12" s="7">
        <v>6.5203772209757132</v>
      </c>
      <c r="K12" s="9">
        <v>3748.7888900000016</v>
      </c>
      <c r="L12" s="7">
        <v>6.9348070903164363</v>
      </c>
      <c r="M12" s="10" t="s">
        <v>24</v>
      </c>
      <c r="N12" s="10" t="s">
        <v>24</v>
      </c>
      <c r="O12" s="16">
        <v>41.697379999999995</v>
      </c>
      <c r="P12" s="16">
        <v>2.0787270993694831</v>
      </c>
      <c r="Q12" s="1"/>
    </row>
    <row r="13" spans="1:17" x14ac:dyDescent="0.25">
      <c r="A13" s="6">
        <v>10</v>
      </c>
      <c r="B13" s="5" t="s">
        <v>21</v>
      </c>
      <c r="C13">
        <v>35</v>
      </c>
      <c r="D13" s="7">
        <v>1.3435700575815739</v>
      </c>
      <c r="E13" s="8">
        <v>237</v>
      </c>
      <c r="F13" s="7">
        <v>1.431159420289855</v>
      </c>
      <c r="G13" s="9">
        <v>531.47963000000004</v>
      </c>
      <c r="H13" s="7">
        <v>0.48053827383755288</v>
      </c>
      <c r="I13" s="9">
        <v>313.13784999999996</v>
      </c>
      <c r="J13" s="7">
        <v>0.57499110128414688</v>
      </c>
      <c r="K13" s="9">
        <v>218.34181000000001</v>
      </c>
      <c r="L13" s="7">
        <v>0.40390600178622582</v>
      </c>
      <c r="M13" s="10" t="s">
        <v>24</v>
      </c>
      <c r="N13" s="10" t="s">
        <v>24</v>
      </c>
      <c r="O13" s="10" t="s">
        <v>24</v>
      </c>
      <c r="P13" s="10" t="s">
        <v>24</v>
      </c>
      <c r="Q13" s="1"/>
    </row>
    <row r="14" spans="1:17" x14ac:dyDescent="0.25">
      <c r="A14" s="6">
        <v>11</v>
      </c>
      <c r="B14" s="5" t="s">
        <v>22</v>
      </c>
      <c r="C14">
        <v>78</v>
      </c>
      <c r="D14" s="7">
        <v>2.9942418426103647</v>
      </c>
      <c r="E14">
        <v>416</v>
      </c>
      <c r="F14" s="7">
        <v>2.5120772946859904</v>
      </c>
      <c r="G14" s="9">
        <v>1048.1423900000002</v>
      </c>
      <c r="H14" s="7">
        <v>0.94767984772354719</v>
      </c>
      <c r="I14" s="9">
        <v>514.8512199999999</v>
      </c>
      <c r="J14" s="7">
        <v>0.94538194595538871</v>
      </c>
      <c r="K14" s="9">
        <v>533.29115999999999</v>
      </c>
      <c r="L14" s="7">
        <v>0.98652429520272999</v>
      </c>
      <c r="M14" s="10" t="s">
        <v>24</v>
      </c>
      <c r="N14" s="10" t="s">
        <v>24</v>
      </c>
      <c r="O14" s="10" t="s">
        <v>24</v>
      </c>
      <c r="P14" s="10" t="s">
        <v>24</v>
      </c>
      <c r="Q14" s="1"/>
    </row>
    <row r="15" spans="1:17" x14ac:dyDescent="0.25">
      <c r="A15" s="6">
        <v>12</v>
      </c>
      <c r="B15" s="5" t="s">
        <v>23</v>
      </c>
      <c r="C15">
        <v>160</v>
      </c>
      <c r="D15" s="7">
        <v>6.1420345489443378</v>
      </c>
      <c r="E15" s="8">
        <v>1258</v>
      </c>
      <c r="F15" s="7">
        <v>7.5966183574879222</v>
      </c>
      <c r="G15" s="9">
        <v>4443.790280000002</v>
      </c>
      <c r="H15" s="7">
        <v>4.0178610616690928</v>
      </c>
      <c r="I15" s="9">
        <v>1553.3631900000003</v>
      </c>
      <c r="J15" s="7">
        <v>2.85232210450559</v>
      </c>
      <c r="K15" s="9">
        <v>2476.0351099999998</v>
      </c>
      <c r="L15" s="7">
        <v>4.5803661770616344</v>
      </c>
      <c r="M15" s="10" t="s">
        <v>24</v>
      </c>
      <c r="N15" s="10" t="s">
        <v>24</v>
      </c>
      <c r="O15" s="16">
        <v>414.392</v>
      </c>
      <c r="P15" s="16">
        <v>20.658561285191514</v>
      </c>
      <c r="Q15" s="3"/>
    </row>
    <row r="16" spans="1:17" ht="15" customHeight="1" x14ac:dyDescent="0.25">
      <c r="A16" s="13" t="s">
        <v>1</v>
      </c>
      <c r="B16" s="13"/>
      <c r="C16" s="14">
        <f>SUBTOTAL(109,C4:C15)</f>
        <v>2605</v>
      </c>
      <c r="D16" s="14">
        <f t="shared" ref="D16:P16" si="0">SUBTOTAL(109,D4:D15)</f>
        <v>99.999999999999986</v>
      </c>
      <c r="E16" s="14">
        <f t="shared" si="0"/>
        <v>16560</v>
      </c>
      <c r="F16" s="14">
        <f t="shared" si="0"/>
        <v>100</v>
      </c>
      <c r="G16" s="14">
        <f t="shared" si="0"/>
        <v>110600.89464999994</v>
      </c>
      <c r="H16" s="14">
        <f t="shared" si="0"/>
        <v>100.00000000000001</v>
      </c>
      <c r="I16" s="14">
        <f t="shared" si="0"/>
        <v>54459.599339999993</v>
      </c>
      <c r="J16" s="14">
        <f t="shared" si="0"/>
        <v>100</v>
      </c>
      <c r="K16" s="14">
        <f t="shared" si="0"/>
        <v>54057.579990000042</v>
      </c>
      <c r="L16" s="14">
        <f t="shared" si="0"/>
        <v>100</v>
      </c>
      <c r="M16" s="14">
        <f t="shared" si="0"/>
        <v>77.806110000000018</v>
      </c>
      <c r="N16" s="14">
        <f t="shared" si="0"/>
        <v>100</v>
      </c>
      <c r="O16" s="14">
        <f t="shared" si="0"/>
        <v>2005.9092900000001</v>
      </c>
      <c r="P16" s="14">
        <f t="shared" si="0"/>
        <v>100</v>
      </c>
      <c r="Q16" s="1"/>
    </row>
    <row r="17" spans="1:15" ht="33.75" customHeight="1" x14ac:dyDescent="0.25">
      <c r="A17" s="4" t="s">
        <v>0</v>
      </c>
    </row>
    <row r="18" spans="1:15" x14ac:dyDescent="0.25">
      <c r="A18" t="s">
        <v>40</v>
      </c>
    </row>
    <row r="19" spans="1:15" x14ac:dyDescent="0.25">
      <c r="A19" t="s">
        <v>41</v>
      </c>
    </row>
    <row r="20" spans="1:15" x14ac:dyDescent="0.25">
      <c r="A20" t="s">
        <v>42</v>
      </c>
    </row>
    <row r="22" spans="1:15" ht="14.45" customHeight="1" x14ac:dyDescent="0.25">
      <c r="A22" s="4" t="s">
        <v>25</v>
      </c>
      <c r="B22" s="4"/>
      <c r="C22" s="4"/>
      <c r="D22" s="4"/>
      <c r="E22" s="4"/>
      <c r="F22" s="4"/>
      <c r="G22" s="4"/>
      <c r="H22" s="4"/>
      <c r="I22" s="4"/>
      <c r="J22" s="4"/>
      <c r="K22" s="4"/>
      <c r="L22" s="4"/>
      <c r="M22" s="4"/>
      <c r="N22" s="4"/>
      <c r="O22" s="4"/>
    </row>
  </sheetData>
  <conditionalFormatting sqref="B3">
    <cfRule type="dataBar" priority="1">
      <dataBar>
        <cfvo type="min"/>
        <cfvo type="max"/>
        <color rgb="FF638EC6"/>
      </dataBar>
      <extLst>
        <ext xmlns:x14="http://schemas.microsoft.com/office/spreadsheetml/2009/9/main" uri="{B025F937-C7B1-47D3-B67F-A62EFF666E3E}">
          <x14:id>{63A7D41A-223B-4BCE-BC4E-7327AEA2CCF1}</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63A7D41A-223B-4BCE-BC4E-7327AEA2CCF1}">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DD096-6967-40DC-83E6-0AC506013A47}">
  <sheetPr>
    <pageSetUpPr fitToPage="1"/>
  </sheetPr>
  <dimension ref="A1:Q22"/>
  <sheetViews>
    <sheetView tabSelected="1" view="pageLayout" zoomScale="110" zoomScaleNormal="100" zoomScalePageLayoutView="110" workbookViewId="0">
      <selection activeCell="A24" sqref="A24"/>
    </sheetView>
  </sheetViews>
  <sheetFormatPr defaultColWidth="2.7109375" defaultRowHeight="15" x14ac:dyDescent="0.25"/>
  <cols>
    <col min="1" max="1" width="6.28515625" customWidth="1"/>
    <col min="2" max="2" width="27.28515625" customWidth="1"/>
    <col min="3" max="3" width="10" customWidth="1"/>
    <col min="4" max="4" width="9.42578125" customWidth="1"/>
    <col min="5" max="5" width="10" customWidth="1"/>
    <col min="6" max="6" width="9.7109375" customWidth="1"/>
    <col min="7" max="7" width="18.7109375" customWidth="1"/>
    <col min="8" max="10" width="10" customWidth="1"/>
    <col min="11" max="11" width="14.28515625" customWidth="1"/>
    <col min="12" max="12" width="10" customWidth="1"/>
    <col min="13" max="13" width="14.140625" customWidth="1"/>
    <col min="14" max="14" width="11.7109375" customWidth="1"/>
    <col min="15" max="15" width="11.42578125" customWidth="1"/>
    <col min="16" max="16" width="12.28515625" customWidth="1"/>
  </cols>
  <sheetData>
    <row r="1" spans="1:17" ht="15" customHeight="1" x14ac:dyDescent="0.25">
      <c r="A1" s="17" t="s">
        <v>56</v>
      </c>
      <c r="B1" s="18"/>
      <c r="C1" s="18"/>
      <c r="D1" s="18"/>
      <c r="E1" s="18"/>
      <c r="F1" s="18"/>
      <c r="G1" s="18"/>
      <c r="H1" s="18"/>
      <c r="I1" s="18"/>
      <c r="J1" s="18"/>
      <c r="K1" s="18"/>
      <c r="L1" s="18"/>
      <c r="M1" s="18"/>
      <c r="N1" s="18"/>
      <c r="O1" s="18"/>
      <c r="P1" s="18"/>
      <c r="Q1" s="17"/>
    </row>
    <row r="2" spans="1:17" ht="16.5" customHeight="1" x14ac:dyDescent="0.25">
      <c r="B2" s="19"/>
      <c r="C2" s="19"/>
      <c r="D2" s="19"/>
      <c r="E2" s="19"/>
      <c r="F2" s="19"/>
      <c r="G2" s="19"/>
      <c r="H2" s="19"/>
      <c r="I2" s="19"/>
      <c r="J2" s="19"/>
      <c r="K2" s="19"/>
      <c r="L2" s="19"/>
      <c r="M2" s="19"/>
      <c r="N2" s="19" t="s">
        <v>2</v>
      </c>
      <c r="O2" s="19"/>
      <c r="P2" s="19"/>
    </row>
    <row r="3" spans="1:17" ht="75" x14ac:dyDescent="0.25">
      <c r="A3" s="20" t="s">
        <v>26</v>
      </c>
      <c r="B3" s="21" t="s">
        <v>39</v>
      </c>
      <c r="C3" s="20" t="s">
        <v>27</v>
      </c>
      <c r="D3" s="20" t="s">
        <v>28</v>
      </c>
      <c r="E3" s="20" t="s">
        <v>29</v>
      </c>
      <c r="F3" s="20" t="s">
        <v>30</v>
      </c>
      <c r="G3" s="20" t="s">
        <v>43</v>
      </c>
      <c r="H3" s="20" t="s">
        <v>44</v>
      </c>
      <c r="I3" s="20" t="s">
        <v>31</v>
      </c>
      <c r="J3" s="20" t="s">
        <v>32</v>
      </c>
      <c r="K3" s="20" t="s">
        <v>33</v>
      </c>
      <c r="L3" s="20" t="s">
        <v>34</v>
      </c>
      <c r="M3" s="20" t="s">
        <v>35</v>
      </c>
      <c r="N3" s="20" t="s">
        <v>36</v>
      </c>
      <c r="O3" s="20" t="s">
        <v>37</v>
      </c>
      <c r="P3" s="20" t="s">
        <v>38</v>
      </c>
    </row>
    <row r="4" spans="1:17" x14ac:dyDescent="0.25">
      <c r="A4" s="5" t="s">
        <v>3</v>
      </c>
      <c r="B4" s="5" t="s">
        <v>12</v>
      </c>
      <c r="C4">
        <v>112</v>
      </c>
      <c r="D4" s="7">
        <v>4.4268774703557314</v>
      </c>
      <c r="E4" s="8">
        <v>709</v>
      </c>
      <c r="F4" s="7">
        <v>4.6687738706703543</v>
      </c>
      <c r="G4" s="9">
        <v>3688.0717799999998</v>
      </c>
      <c r="H4" s="7">
        <v>3.3415630506254201</v>
      </c>
      <c r="I4" s="9">
        <v>2524.4439100000009</v>
      </c>
      <c r="J4" s="7">
        <v>4.7426179037329597</v>
      </c>
      <c r="K4" s="9">
        <v>1071.9501499999999</v>
      </c>
      <c r="L4" s="7">
        <v>1.9400268264363612</v>
      </c>
      <c r="M4" s="10" t="s">
        <v>24</v>
      </c>
      <c r="N4" s="10" t="s">
        <v>24</v>
      </c>
      <c r="O4" s="16">
        <v>91.677720000000008</v>
      </c>
      <c r="P4" s="12">
        <v>4.8735615558970675</v>
      </c>
      <c r="Q4" s="2"/>
    </row>
    <row r="5" spans="1:17" x14ac:dyDescent="0.25">
      <c r="A5" s="5" t="s">
        <v>4</v>
      </c>
      <c r="B5" s="5" t="s">
        <v>13</v>
      </c>
      <c r="C5">
        <v>483</v>
      </c>
      <c r="D5" s="7">
        <v>19.090909090909093</v>
      </c>
      <c r="E5" s="8">
        <v>4074</v>
      </c>
      <c r="F5" s="7">
        <v>26.827340971947844</v>
      </c>
      <c r="G5" s="9">
        <v>18635.077799999985</v>
      </c>
      <c r="H5" s="7">
        <v>16.884239552954146</v>
      </c>
      <c r="I5" s="9">
        <v>7808.6715000000004</v>
      </c>
      <c r="J5" s="7">
        <v>14.669981421876511</v>
      </c>
      <c r="K5" s="9">
        <v>10504.602619999996</v>
      </c>
      <c r="L5" s="7">
        <v>19.01134197691346</v>
      </c>
      <c r="M5" s="10" t="s">
        <v>24</v>
      </c>
      <c r="N5" s="10" t="s">
        <v>24</v>
      </c>
      <c r="O5" s="16">
        <v>321.80370999999997</v>
      </c>
      <c r="P5" s="12">
        <v>17.106993821411006</v>
      </c>
      <c r="Q5" s="1"/>
    </row>
    <row r="6" spans="1:17" x14ac:dyDescent="0.25">
      <c r="A6" s="5" t="s">
        <v>5</v>
      </c>
      <c r="B6" s="5" t="s">
        <v>14</v>
      </c>
      <c r="C6">
        <v>62</v>
      </c>
      <c r="D6" s="7">
        <v>2.4505928853754941</v>
      </c>
      <c r="E6" s="8">
        <v>505</v>
      </c>
      <c r="F6" s="7">
        <v>3.325431318319505</v>
      </c>
      <c r="G6" s="9">
        <v>1525.5312199999998</v>
      </c>
      <c r="H6" s="7">
        <v>1.3822016114142763</v>
      </c>
      <c r="I6" s="9">
        <v>540.72118</v>
      </c>
      <c r="J6" s="7">
        <v>1.0158411280350497</v>
      </c>
      <c r="K6" s="9">
        <v>979.58394000000044</v>
      </c>
      <c r="L6" s="7">
        <v>1.7728614734054824</v>
      </c>
      <c r="M6" s="9">
        <v>5.2261000000000006</v>
      </c>
      <c r="N6" s="16">
        <v>100</v>
      </c>
      <c r="O6" s="10" t="s">
        <v>24</v>
      </c>
      <c r="P6" s="11" t="s">
        <v>24</v>
      </c>
      <c r="Q6" s="1"/>
    </row>
    <row r="7" spans="1:17" x14ac:dyDescent="0.25">
      <c r="A7" s="5" t="s">
        <v>6</v>
      </c>
      <c r="B7" s="5" t="s">
        <v>15</v>
      </c>
      <c r="C7">
        <v>311</v>
      </c>
      <c r="D7" s="7">
        <v>12.292490118577074</v>
      </c>
      <c r="E7" s="8">
        <v>1671</v>
      </c>
      <c r="F7" s="7">
        <v>11.003555906756223</v>
      </c>
      <c r="G7" s="9">
        <v>9632.5238800000025</v>
      </c>
      <c r="H7" s="7">
        <v>8.727510688979871</v>
      </c>
      <c r="I7" s="9">
        <v>5660.7996000000003</v>
      </c>
      <c r="J7" s="7">
        <v>10.634821168359558</v>
      </c>
      <c r="K7" s="9">
        <v>3874.3292999999999</v>
      </c>
      <c r="L7" s="7">
        <v>7.0118025324670263</v>
      </c>
      <c r="M7" s="10" t="s">
        <v>24</v>
      </c>
      <c r="N7" s="10" t="s">
        <v>24</v>
      </c>
      <c r="O7" s="16">
        <v>97.394969999999986</v>
      </c>
      <c r="P7" s="12">
        <v>5.1774889420215517</v>
      </c>
      <c r="Q7" s="1"/>
    </row>
    <row r="8" spans="1:17" x14ac:dyDescent="0.25">
      <c r="A8" s="5" t="s">
        <v>7</v>
      </c>
      <c r="B8" s="5" t="s">
        <v>16</v>
      </c>
      <c r="C8">
        <v>30</v>
      </c>
      <c r="D8" s="7">
        <v>1.1857707509881421</v>
      </c>
      <c r="E8">
        <v>79</v>
      </c>
      <c r="F8" s="7">
        <v>0.52021598841037797</v>
      </c>
      <c r="G8" s="9">
        <v>309.31064000000003</v>
      </c>
      <c r="H8" s="7">
        <v>0.28024969887904444</v>
      </c>
      <c r="I8" s="9">
        <v>229.49096</v>
      </c>
      <c r="J8" s="7">
        <v>0.43113967845729007</v>
      </c>
      <c r="K8" s="9">
        <v>79.81968000000002</v>
      </c>
      <c r="L8" s="7">
        <v>0.14445850908045113</v>
      </c>
      <c r="M8" s="10" t="s">
        <v>24</v>
      </c>
      <c r="N8" s="10" t="s">
        <v>24</v>
      </c>
      <c r="O8" s="10" t="s">
        <v>24</v>
      </c>
      <c r="P8" s="11" t="s">
        <v>24</v>
      </c>
      <c r="Q8" s="1"/>
    </row>
    <row r="9" spans="1:17" x14ac:dyDescent="0.25">
      <c r="A9" s="5" t="s">
        <v>8</v>
      </c>
      <c r="B9" s="5" t="s">
        <v>17</v>
      </c>
      <c r="C9">
        <v>85</v>
      </c>
      <c r="D9" s="7">
        <v>3.3596837944664033</v>
      </c>
      <c r="E9" s="8">
        <v>424</v>
      </c>
      <c r="F9" s="7">
        <v>2.7920453048860794</v>
      </c>
      <c r="G9" s="9">
        <v>1710.3232099999989</v>
      </c>
      <c r="H9" s="7">
        <v>1.5496316731566049</v>
      </c>
      <c r="I9" s="9">
        <v>533.08522000000016</v>
      </c>
      <c r="J9" s="7">
        <v>1.0014956159542572</v>
      </c>
      <c r="K9" s="9">
        <v>1159.7880999999998</v>
      </c>
      <c r="L9" s="7">
        <v>2.0989968861720452</v>
      </c>
      <c r="M9" s="10" t="s">
        <v>24</v>
      </c>
      <c r="N9" s="10" t="s">
        <v>24</v>
      </c>
      <c r="O9" s="16">
        <v>17.449900000000003</v>
      </c>
      <c r="P9" s="12">
        <v>0.92763172768965274</v>
      </c>
      <c r="Q9" s="1"/>
    </row>
    <row r="10" spans="1:17" x14ac:dyDescent="0.25">
      <c r="A10" s="5" t="s">
        <v>9</v>
      </c>
      <c r="B10" s="5" t="s">
        <v>18</v>
      </c>
      <c r="C10">
        <v>88</v>
      </c>
      <c r="D10" s="7">
        <v>3.4782608695652173</v>
      </c>
      <c r="E10" s="8">
        <v>421</v>
      </c>
      <c r="F10" s="7">
        <v>2.772290267351508</v>
      </c>
      <c r="G10" s="9">
        <v>4754.8708099999976</v>
      </c>
      <c r="H10" s="7">
        <v>4.3081321506148553</v>
      </c>
      <c r="I10" s="9">
        <v>3396.6178999999993</v>
      </c>
      <c r="J10" s="7">
        <v>6.3811522216311953</v>
      </c>
      <c r="K10" s="9">
        <v>1344.1194999999998</v>
      </c>
      <c r="L10" s="7">
        <v>2.4326018219562062</v>
      </c>
      <c r="M10" s="10" t="s">
        <v>24</v>
      </c>
      <c r="N10" s="10" t="s">
        <v>24</v>
      </c>
      <c r="O10" s="16">
        <v>14.133419999999997</v>
      </c>
      <c r="P10" s="12">
        <v>0.75132859287236531</v>
      </c>
      <c r="Q10" s="1"/>
    </row>
    <row r="11" spans="1:17" x14ac:dyDescent="0.25">
      <c r="A11" s="5" t="s">
        <v>10</v>
      </c>
      <c r="B11" s="5" t="s">
        <v>19</v>
      </c>
      <c r="C11" s="8">
        <v>857</v>
      </c>
      <c r="D11" s="7">
        <v>33.873517786561266</v>
      </c>
      <c r="E11" s="8">
        <v>4550</v>
      </c>
      <c r="F11" s="7">
        <v>29.961806927433159</v>
      </c>
      <c r="G11" s="9">
        <v>55756.413300000037</v>
      </c>
      <c r="H11" s="7">
        <v>50.517880787743209</v>
      </c>
      <c r="I11" s="9">
        <v>25946.547620000005</v>
      </c>
      <c r="J11" s="7">
        <v>48.745215053192368</v>
      </c>
      <c r="K11" s="9">
        <v>29031.990960000032</v>
      </c>
      <c r="L11" s="7">
        <v>52.542407207329553</v>
      </c>
      <c r="M11" s="10" t="s">
        <v>24</v>
      </c>
      <c r="N11" s="10" t="s">
        <v>24</v>
      </c>
      <c r="O11" s="9">
        <v>777.8746900000001</v>
      </c>
      <c r="P11" s="7">
        <v>41.35159757997198</v>
      </c>
      <c r="Q11" s="1"/>
    </row>
    <row r="12" spans="1:17" x14ac:dyDescent="0.25">
      <c r="A12" s="5" t="s">
        <v>11</v>
      </c>
      <c r="B12" s="5" t="s">
        <v>20</v>
      </c>
      <c r="C12">
        <v>205</v>
      </c>
      <c r="D12" s="7">
        <v>8.1027667984189726</v>
      </c>
      <c r="E12" s="8">
        <v>972</v>
      </c>
      <c r="F12" s="7">
        <v>6.4006321612011057</v>
      </c>
      <c r="G12" s="9">
        <v>7861.1589499999991</v>
      </c>
      <c r="H12" s="7">
        <v>7.1225724035157807</v>
      </c>
      <c r="I12" s="9">
        <v>3690.4018300000007</v>
      </c>
      <c r="J12" s="7">
        <v>6.9330777053893327</v>
      </c>
      <c r="K12" s="9">
        <v>3949.1336699999997</v>
      </c>
      <c r="L12" s="7">
        <v>7.1471842799621612</v>
      </c>
      <c r="M12" s="10" t="s">
        <v>24</v>
      </c>
      <c r="N12" s="10" t="s">
        <v>24</v>
      </c>
      <c r="O12" s="16">
        <v>221.62345999999999</v>
      </c>
      <c r="P12" s="16">
        <v>11.781440185694967</v>
      </c>
      <c r="Q12" s="1"/>
    </row>
    <row r="13" spans="1:17" x14ac:dyDescent="0.25">
      <c r="A13" s="6">
        <v>10</v>
      </c>
      <c r="B13" s="5" t="s">
        <v>21</v>
      </c>
      <c r="C13">
        <v>32</v>
      </c>
      <c r="D13" s="7">
        <v>1.2648221343873518</v>
      </c>
      <c r="E13" s="8">
        <v>174</v>
      </c>
      <c r="F13" s="7">
        <v>1.1457921770051362</v>
      </c>
      <c r="G13" s="9">
        <v>358.89641999999992</v>
      </c>
      <c r="H13" s="7">
        <v>0.32517670143441241</v>
      </c>
      <c r="I13" s="9">
        <v>199.49633</v>
      </c>
      <c r="J13" s="7">
        <v>0.3747894190237796</v>
      </c>
      <c r="K13" s="9">
        <v>159.40009999999995</v>
      </c>
      <c r="L13" s="7">
        <v>0.28848400285837783</v>
      </c>
      <c r="M13" s="10" t="s">
        <v>24</v>
      </c>
      <c r="N13" s="10" t="s">
        <v>24</v>
      </c>
      <c r="O13" s="10" t="s">
        <v>24</v>
      </c>
      <c r="P13" s="10" t="s">
        <v>24</v>
      </c>
      <c r="Q13" s="1"/>
    </row>
    <row r="14" spans="1:17" x14ac:dyDescent="0.25">
      <c r="A14" s="6">
        <v>11</v>
      </c>
      <c r="B14" s="5" t="s">
        <v>22</v>
      </c>
      <c r="C14">
        <v>71</v>
      </c>
      <c r="D14" s="7">
        <v>2.806324110671937</v>
      </c>
      <c r="E14">
        <v>350</v>
      </c>
      <c r="F14" s="7">
        <v>2.3047543790333203</v>
      </c>
      <c r="G14" s="9">
        <v>795.44559000000004</v>
      </c>
      <c r="H14" s="7">
        <v>0.72071037411504435</v>
      </c>
      <c r="I14" s="9">
        <v>485.31995999999987</v>
      </c>
      <c r="J14" s="7">
        <v>0.91176006019280598</v>
      </c>
      <c r="K14" s="9">
        <v>310.12561999999991</v>
      </c>
      <c r="L14" s="7">
        <v>0.56126865821625083</v>
      </c>
      <c r="M14" s="10" t="s">
        <v>24</v>
      </c>
      <c r="N14" s="10" t="s">
        <v>24</v>
      </c>
      <c r="O14" s="10" t="s">
        <v>24</v>
      </c>
      <c r="P14" s="10" t="s">
        <v>24</v>
      </c>
      <c r="Q14" s="1"/>
    </row>
    <row r="15" spans="1:17" x14ac:dyDescent="0.25">
      <c r="A15" s="6">
        <v>12</v>
      </c>
      <c r="B15" s="5" t="s">
        <v>23</v>
      </c>
      <c r="C15">
        <v>194</v>
      </c>
      <c r="D15" s="7">
        <v>7.6679841897233203</v>
      </c>
      <c r="E15" s="8">
        <v>1257</v>
      </c>
      <c r="F15" s="7">
        <v>8.2773607269853819</v>
      </c>
      <c r="G15" s="9">
        <v>5342.03647</v>
      </c>
      <c r="H15" s="7">
        <v>4.8401313065673177</v>
      </c>
      <c r="I15" s="9">
        <v>2213.3159800000003</v>
      </c>
      <c r="J15" s="7">
        <v>4.1581086241548775</v>
      </c>
      <c r="K15" s="9">
        <v>2789.5546700000004</v>
      </c>
      <c r="L15" s="7">
        <v>5.0485658252026289</v>
      </c>
      <c r="M15" s="10" t="s">
        <v>24</v>
      </c>
      <c r="N15" s="10" t="s">
        <v>24</v>
      </c>
      <c r="O15" s="16">
        <v>339.16579999999999</v>
      </c>
      <c r="P15" s="16">
        <v>18.029957594441413</v>
      </c>
      <c r="Q15" s="3"/>
    </row>
    <row r="16" spans="1:17" ht="15" customHeight="1" x14ac:dyDescent="0.25">
      <c r="A16" s="13" t="s">
        <v>1</v>
      </c>
      <c r="B16" s="13"/>
      <c r="C16" s="14">
        <f>SUBTOTAL(109,C4:C15)</f>
        <v>2530</v>
      </c>
      <c r="D16" s="14">
        <f t="shared" ref="D16:P16" si="0">SUBTOTAL(109,D4:D15)</f>
        <v>100</v>
      </c>
      <c r="E16" s="14">
        <f t="shared" si="0"/>
        <v>15186</v>
      </c>
      <c r="F16" s="14">
        <f t="shared" si="0"/>
        <v>99.999999999999986</v>
      </c>
      <c r="G16" s="14">
        <f t="shared" si="0"/>
        <v>110369.66007000004</v>
      </c>
      <c r="H16" s="14">
        <f t="shared" si="0"/>
        <v>99.999999999999972</v>
      </c>
      <c r="I16" s="14">
        <f t="shared" si="0"/>
        <v>53228.911990000015</v>
      </c>
      <c r="J16" s="14">
        <f t="shared" si="0"/>
        <v>100</v>
      </c>
      <c r="K16" s="14">
        <f t="shared" si="0"/>
        <v>55254.398310000026</v>
      </c>
      <c r="L16" s="14">
        <f t="shared" si="0"/>
        <v>100</v>
      </c>
      <c r="M16" s="14">
        <f t="shared" si="0"/>
        <v>5.2261000000000006</v>
      </c>
      <c r="N16" s="14">
        <f t="shared" si="0"/>
        <v>100</v>
      </c>
      <c r="O16" s="14">
        <f t="shared" si="0"/>
        <v>1881.1236699999999</v>
      </c>
      <c r="P16" s="14">
        <f t="shared" si="0"/>
        <v>100</v>
      </c>
      <c r="Q16" s="1"/>
    </row>
    <row r="17" spans="1:15" ht="33.75" customHeight="1" x14ac:dyDescent="0.25">
      <c r="A17" s="4" t="s">
        <v>0</v>
      </c>
    </row>
    <row r="18" spans="1:15" x14ac:dyDescent="0.25">
      <c r="A18" t="s">
        <v>40</v>
      </c>
    </row>
    <row r="19" spans="1:15" x14ac:dyDescent="0.25">
      <c r="A19" t="s">
        <v>41</v>
      </c>
    </row>
    <row r="20" spans="1:15" x14ac:dyDescent="0.25">
      <c r="A20" t="s">
        <v>42</v>
      </c>
    </row>
    <row r="22" spans="1:15" ht="14.45" customHeight="1" x14ac:dyDescent="0.25">
      <c r="A22" s="4" t="s">
        <v>25</v>
      </c>
      <c r="B22" s="4"/>
      <c r="C22" s="4"/>
      <c r="D22" s="4"/>
      <c r="E22" s="4"/>
      <c r="F22" s="4"/>
      <c r="G22" s="4"/>
      <c r="H22" s="4"/>
      <c r="I22" s="4"/>
      <c r="J22" s="4"/>
      <c r="K22" s="4"/>
      <c r="L22" s="4"/>
      <c r="M22" s="4"/>
      <c r="N22" s="4"/>
      <c r="O22" s="4"/>
    </row>
  </sheetData>
  <conditionalFormatting sqref="B3">
    <cfRule type="dataBar" priority="1">
      <dataBar>
        <cfvo type="min"/>
        <cfvo type="max"/>
        <color rgb="FF638EC6"/>
      </dataBar>
      <extLst>
        <ext xmlns:x14="http://schemas.microsoft.com/office/spreadsheetml/2009/9/main" uri="{B025F937-C7B1-47D3-B67F-A62EFF666E3E}">
          <x14:id>{7446BD9A-63B5-4683-A2E9-F85CB6929FBA}</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7446BD9A-63B5-4683-A2E9-F85CB6929FBA}">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1-2024</vt:lpstr>
      <vt:lpstr>2-2024</vt:lpstr>
      <vt:lpstr>3-2024</vt:lpstr>
      <vt:lpstr>4-2024</vt:lpstr>
      <vt:lpstr>5-2024</vt:lpstr>
      <vt:lpstr>6-2024</vt:lpstr>
      <vt:lpstr>7-2024</vt:lpstr>
      <vt:lpstr>8-2024</vt:lpstr>
      <vt:lpstr>9-2024</vt:lpstr>
      <vt:lpstr>10-2024</vt:lpstr>
      <vt:lpstr>11-2024</vt:lpstr>
      <vt:lpstr>12-2024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2017-01-25T10:05:05Z</dcterms:created>
  <dcterms:modified xsi:type="dcterms:W3CDTF">2025-01-13T12:29:46Z</dcterms:modified>
</cp:coreProperties>
</file>