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filterPrivacy="1" defaultThemeVersion="124226"/>
  <xr:revisionPtr revIDLastSave="0" documentId="13_ncr:1_{B6F2A448-3065-45AD-AE0E-254F462273CC}" xr6:coauthVersionLast="47" xr6:coauthVersionMax="47" xr10:uidLastSave="{00000000-0000-0000-0000-000000000000}"/>
  <bookViews>
    <workbookView xWindow="-120" yWindow="-120" windowWidth="38640" windowHeight="21120" tabRatio="720" activeTab="11" xr2:uid="{00000000-000D-0000-FFFF-FFFF00000000}"/>
  </bookViews>
  <sheets>
    <sheet name="1-2024" sheetId="79" r:id="rId1"/>
    <sheet name="2-2024" sheetId="80" r:id="rId2"/>
    <sheet name="3-2024" sheetId="81" r:id="rId3"/>
    <sheet name="4-2024" sheetId="82" r:id="rId4"/>
    <sheet name="5-2024" sheetId="83" r:id="rId5"/>
    <sheet name="6-2024" sheetId="84" r:id="rId6"/>
    <sheet name="7-2024" sheetId="85" r:id="rId7"/>
    <sheet name="8-2024" sheetId="86" r:id="rId8"/>
    <sheet name="9-2024" sheetId="87" r:id="rId9"/>
    <sheet name="10-2024" sheetId="88" r:id="rId10"/>
    <sheet name="11-2024" sheetId="89" r:id="rId11"/>
    <sheet name="12-2024" sheetId="90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6" i="90" l="1"/>
  <c r="O16" i="90"/>
  <c r="N16" i="90"/>
  <c r="M16" i="90"/>
  <c r="L16" i="90"/>
  <c r="K16" i="90"/>
  <c r="J16" i="90"/>
  <c r="I16" i="90"/>
  <c r="H16" i="90"/>
  <c r="G16" i="90"/>
  <c r="F16" i="90"/>
  <c r="E16" i="90"/>
  <c r="D16" i="90"/>
  <c r="C16" i="90"/>
  <c r="P16" i="89"/>
  <c r="O16" i="89"/>
  <c r="N16" i="89"/>
  <c r="M16" i="89"/>
  <c r="L16" i="89"/>
  <c r="K16" i="89"/>
  <c r="J16" i="89"/>
  <c r="I16" i="89"/>
  <c r="H16" i="89"/>
  <c r="G16" i="89"/>
  <c r="F16" i="89"/>
  <c r="E16" i="89"/>
  <c r="D16" i="89"/>
  <c r="C16" i="89"/>
  <c r="P16" i="88" l="1"/>
  <c r="O16" i="88"/>
  <c r="N16" i="88"/>
  <c r="M16" i="88"/>
  <c r="L16" i="88"/>
  <c r="K16" i="88"/>
  <c r="J16" i="88"/>
  <c r="I16" i="88"/>
  <c r="H16" i="88"/>
  <c r="G16" i="88"/>
  <c r="F16" i="88"/>
  <c r="E16" i="88"/>
  <c r="D16" i="88"/>
  <c r="C16" i="88"/>
  <c r="P16" i="87" l="1"/>
  <c r="O16" i="87"/>
  <c r="N16" i="87"/>
  <c r="M16" i="87"/>
  <c r="L16" i="87"/>
  <c r="K16" i="87"/>
  <c r="J16" i="87"/>
  <c r="I16" i="87"/>
  <c r="H16" i="87"/>
  <c r="G16" i="87"/>
  <c r="F16" i="87"/>
  <c r="E16" i="87"/>
  <c r="D16" i="87"/>
  <c r="C16" i="87"/>
  <c r="P16" i="86" l="1"/>
  <c r="O16" i="86"/>
  <c r="N16" i="86"/>
  <c r="M16" i="86"/>
  <c r="L16" i="86"/>
  <c r="K16" i="86"/>
  <c r="J16" i="86"/>
  <c r="I16" i="86"/>
  <c r="H16" i="86"/>
  <c r="G16" i="86"/>
  <c r="F16" i="86"/>
  <c r="E16" i="86"/>
  <c r="D16" i="86"/>
  <c r="C16" i="86"/>
  <c r="P16" i="85" l="1"/>
  <c r="O16" i="85"/>
  <c r="N16" i="85"/>
  <c r="M16" i="85"/>
  <c r="L16" i="85"/>
  <c r="K16" i="85"/>
  <c r="J16" i="85"/>
  <c r="I16" i="85"/>
  <c r="H16" i="85"/>
  <c r="G16" i="85"/>
  <c r="F16" i="85"/>
  <c r="E16" i="85"/>
  <c r="D16" i="85"/>
  <c r="C16" i="85"/>
  <c r="P16" i="84" l="1"/>
  <c r="O16" i="84"/>
  <c r="N16" i="84"/>
  <c r="M16" i="84"/>
  <c r="L16" i="84"/>
  <c r="K16" i="84"/>
  <c r="J16" i="84"/>
  <c r="I16" i="84"/>
  <c r="H16" i="84"/>
  <c r="G16" i="84"/>
  <c r="F16" i="84"/>
  <c r="E16" i="84"/>
  <c r="D16" i="84"/>
  <c r="C16" i="84"/>
  <c r="P16" i="83" l="1"/>
  <c r="O16" i="83"/>
  <c r="N16" i="83"/>
  <c r="M16" i="83"/>
  <c r="L16" i="83"/>
  <c r="K16" i="83"/>
  <c r="J16" i="83"/>
  <c r="I16" i="83"/>
  <c r="H16" i="83"/>
  <c r="G16" i="83"/>
  <c r="F16" i="83"/>
  <c r="E16" i="83"/>
  <c r="D16" i="83"/>
  <c r="C16" i="83"/>
  <c r="P16" i="82" l="1"/>
  <c r="O16" i="82"/>
  <c r="N16" i="82"/>
  <c r="M16" i="82"/>
  <c r="L16" i="82"/>
  <c r="K16" i="82"/>
  <c r="J16" i="82"/>
  <c r="I16" i="82"/>
  <c r="H16" i="82"/>
  <c r="G16" i="82"/>
  <c r="F16" i="82"/>
  <c r="E16" i="82"/>
  <c r="D16" i="82"/>
  <c r="C16" i="82"/>
  <c r="P16" i="81" l="1"/>
  <c r="O16" i="81"/>
  <c r="N16" i="81"/>
  <c r="M16" i="81"/>
  <c r="L16" i="81"/>
  <c r="K16" i="81"/>
  <c r="J16" i="81"/>
  <c r="I16" i="81"/>
  <c r="H16" i="81"/>
  <c r="G16" i="81"/>
  <c r="F16" i="81"/>
  <c r="E16" i="81"/>
  <c r="D16" i="81"/>
  <c r="C16" i="81"/>
  <c r="D16" i="80" l="1"/>
  <c r="E16" i="80"/>
  <c r="F16" i="80"/>
  <c r="G16" i="80"/>
  <c r="H16" i="80"/>
  <c r="I16" i="80"/>
  <c r="J16" i="80"/>
  <c r="K16" i="80"/>
  <c r="L16" i="80"/>
  <c r="M16" i="80"/>
  <c r="N16" i="80"/>
  <c r="O16" i="80"/>
  <c r="P16" i="80"/>
  <c r="C16" i="80"/>
</calcChain>
</file>

<file path=xl/sharedStrings.xml><?xml version="1.0" encoding="utf-8"?>
<sst xmlns="http://schemas.openxmlformats.org/spreadsheetml/2006/main" count="722" uniqueCount="57">
  <si>
    <t>*Število zadev v blokadah pomeni število posamičnih zadev, ki se nanašajo na neporavnane obveznosti.</t>
  </si>
  <si>
    <t>SKUPAJ</t>
  </si>
  <si>
    <t>(v 000 EUR)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</si>
  <si>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</si>
  <si>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</si>
  <si>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</si>
  <si>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</si>
  <si>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</si>
  <si>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</si>
  <si>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</si>
  <si>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</si>
  <si>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</si>
  <si>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Pomurska</t>
  </si>
  <si>
    <t>Podravska</t>
  </si>
  <si>
    <t>Koroška</t>
  </si>
  <si>
    <t>Savinjska</t>
  </si>
  <si>
    <t>Zasavska</t>
  </si>
  <si>
    <t>Posavska</t>
  </si>
  <si>
    <t>Jugovzhodna Slovenija</t>
  </si>
  <si>
    <t>Osrednjeslovenska</t>
  </si>
  <si>
    <t>Gorenjska</t>
  </si>
  <si>
    <t>Primorsko-notranjska</t>
  </si>
  <si>
    <t>Goriška</t>
  </si>
  <si>
    <t>Obalno-kraška</t>
  </si>
  <si>
    <t>-</t>
  </si>
  <si>
    <t>Vir podatkov: evidenca o dospelih neporavnanih obveznostih poslovnih subjektov pri ponudnikih plačilnih storitev.</t>
  </si>
  <si>
    <t>Šifra</t>
  </si>
  <si>
    <t>Regija</t>
  </si>
  <si>
    <t>Število subjektov</t>
  </si>
  <si>
    <t>Delež subjektov v %</t>
  </si>
  <si>
    <t>Število zadev v blokadah*</t>
  </si>
  <si>
    <t>Delež blokad v %</t>
  </si>
  <si>
    <t>Od tega: sodni sklepi o izvršbi</t>
  </si>
  <si>
    <t>Delež sodnih sklepov v %</t>
  </si>
  <si>
    <t>Od tega: davčni dolg in stroški davčne izvršbe</t>
  </si>
  <si>
    <t>Delež davčnega dolga v %</t>
  </si>
  <si>
    <t>Od tega: zakonite preživnine, odškodnine za škodo….</t>
  </si>
  <si>
    <t>Delež preživnin in odškodnin v %</t>
  </si>
  <si>
    <t>Od tega: izvršnice</t>
  </si>
  <si>
    <t>Delež izvršnic v %</t>
  </si>
  <si>
    <t xml:space="preserve">Metodološko pojasnilo: Evidenca vsebuje le neporavnane obveznosti iz naslova sodnih sklepov o izvršbi, iz naslova davčnega dolga in stroškov davčne izvršbe ter iz naslova zakonite preživnine, odškodnine za škodo, nastalo zaradi prizadetega </t>
  </si>
  <si>
    <t xml:space="preserve"> neporavnanih obveznosti iz naslova neplačanih računov med upniki in dolžniki. </t>
  </si>
  <si>
    <t xml:space="preserve">zdravja, odškodnine zaradi izgube delovne zmožnosti ali odškodnine zaradi smrti preživljavca, od 29.12.2012 dalje pa tudi dospele neporavnane obveznosti iz naslova izvršnice do uvedbe postopkov zaradi insolventnosti, ne pa tudi ostalih </t>
  </si>
  <si>
    <t>SKUPAJ:  Povprečni dnevni znesek dospelih neporavnanih obveznosti</t>
  </si>
  <si>
    <t>Delež v %</t>
  </si>
  <si>
    <t>Samostojni podjetniki in druge fizične osebe z dospelimi neporavnanimi obveznostmi nad 5 dni neprekinjeno po statističnih regijah - januar 2024</t>
  </si>
  <si>
    <t>Samostojni podjetniki in druge fizične osebe z dospelimi neporavnanimi obveznostmi nad 5 dni neprekinjeno po statističnih regijah - februar 2024</t>
  </si>
  <si>
    <t>Samostojni podjetniki in druge fizične osebe z dospelimi neporavnanimi obveznostmi nad 5 dni neprekinjeno po statističnih regijah - marec 2024</t>
  </si>
  <si>
    <t>Samostojni podjetniki in druge fizične osebe z dospelimi neporavnanimi obveznostmi nad 5 dni neprekinjeno po statističnih regijah - april 2024</t>
  </si>
  <si>
    <t>Samostojni podjetniki in druge fizične osebe z dospelimi neporavnanimi obveznostmi nad 5 dni neprekinjeno po statističnih regijah - maj 2024</t>
  </si>
  <si>
    <t>Samostojni podjetniki in druge fizične osebe z dospelimi neporavnanimi obveznostmi nad 5 dni neprekinjeno po statističnih regijah - junij 2024</t>
  </si>
  <si>
    <t>Samostojni podjetniki in druge fizične osebe z dospelimi neporavnanimi obveznostmi nad 5 dni neprekinjeno po statističnih regijah - julij 2024</t>
  </si>
  <si>
    <t>Samostojni podjetniki in druge fizične osebe z dospelimi neporavnanimi obveznostmi nad 5 dni neprekinjeno po statističnih regijah - avgust 2024</t>
  </si>
  <si>
    <t>Samostojni podjetniki in druge fizične osebe z dospelimi neporavnanimi obveznostmi nad 5 dni neprekinjeno po statističnih regijah - september 2024</t>
  </si>
  <si>
    <t>Samostojni podjetniki in druge fizične osebe z dospelimi neporavnanimi obveznostmi nad 5 dni neprekinjeno po statističnih regijah - oktober 2024</t>
  </si>
  <si>
    <t>Samostojni podjetniki in druge fizične osebe z dospelimi neporavnanimi obveznostmi nad 5 dni neprekinjeno po statističnih regijah - november 2024</t>
  </si>
  <si>
    <t>Samostojni podjetniki in druge fizične osebe z dospelimi neporavnanimi obveznostmi nad 5 dni neprekinjeno po statističnih regijah - december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</si>
</sst>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333333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4472C4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4" fillId="2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/>
    </xf>
    <xf numFmtId="164" fontId="5" fillId="0" borderId="0" xfId="0" applyNumberFormat="1" applyFont="1"/>
    <xf numFmtId="3" fontId="0" fillId="0" borderId="0" xfId="0" applyNumberFormat="1"/>
    <xf numFmtId="3" fontId="5" fillId="0" borderId="0" xfId="0" applyNumberFormat="1" applyFont="1"/>
    <xf numFmtId="3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7" fillId="0" borderId="0" xfId="0" applyFont="1"/>
    <xf numFmtId="3" fontId="6" fillId="0" borderId="0" xfId="0" applyNumberFormat="1" applyFont="1"/>
    <xf numFmtId="164" fontId="6" fillId="0" borderId="0" xfId="0" applyNumberFormat="1" applyFont="1"/>
    <xf numFmtId="3" fontId="5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0" fillId="3" borderId="0" xfId="2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Poudarek1" xfId="2" builtinId="29"/>
  </cellStyles>
  <dxfs count="216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66CCEAA-F562-44F0-A42E-D692A2F4C93B}" name="Tabela15678910111213142346789101112234567891011131423456789101112" displayName="Tabela15678910111213142346789101112234567891011131423456789101112" ref="A3:P16" totalsRowShown="0" headerRowDxfId="215" dataDxfId="214" headerRowCellStyle="Poudarek1">
  <tableColumns count="16">
    <tableColumn id="1" xr3:uid="{B3514CBD-A50E-4989-83A8-0E5D0C4B4543}" name="Šifra" dataDxfId="213"/>
    <tableColumn id="2" xr3:uid="{00984B99-3C67-4E58-9FE0-9789416B6623}" name="Regija" dataDxfId="212"/>
    <tableColumn id="3" xr3:uid="{AC490C01-29F5-4232-8B6A-72649B49548F}" name="Število subjektov" dataDxfId="211"/>
    <tableColumn id="4" xr3:uid="{E62A9396-3CB3-4467-82ED-4C969622BA46}" name="Delež subjektov v %" dataDxfId="210"/>
    <tableColumn id="5" xr3:uid="{AFA2A01E-1772-4E3A-9227-7A40129B8478}" name="Število zadev v blokadah*" dataDxfId="209"/>
    <tableColumn id="6" xr3:uid="{770E1086-FF9A-4B1A-87A1-AAD00C90DF9E}" name="Delež blokad v %" dataDxfId="208"/>
    <tableColumn id="7" xr3:uid="{C38324A5-50A3-42B2-8314-9568B394223F}" name="SKUPAJ:  Povprečni dnevni znesek dospelih neporavnanih obveznosti" dataDxfId="207"/>
    <tableColumn id="8" xr3:uid="{D53DDFCA-07D0-4802-84DB-1B23C32AF609}" name="Delež v %" dataDxfId="206"/>
    <tableColumn id="9" xr3:uid="{7510C94D-652A-4636-B8BF-616D33225F31}" name="Od tega: sodni sklepi o izvršbi" dataDxfId="205"/>
    <tableColumn id="10" xr3:uid="{E4A63EDF-0F47-4CA8-89D5-3287315E0239}" name="Delež sodnih sklepov v %" dataDxfId="204"/>
    <tableColumn id="11" xr3:uid="{B5542A89-FFF0-430D-B9EF-A438BBAF2430}" name="Od tega: davčni dolg in stroški davčne izvršbe" dataDxfId="203"/>
    <tableColumn id="12" xr3:uid="{8C0AEFE5-0525-4614-B268-95149ABD87B6}" name="Delež davčnega dolga v %" dataDxfId="202"/>
    <tableColumn id="13" xr3:uid="{9F924E63-8718-41F9-98A5-6B05F7CB0CE6}" name="Od tega: zakonite preživnine, odškodnine za škodo…." dataDxfId="201"/>
    <tableColumn id="14" xr3:uid="{3A09728A-0737-4619-8492-8C714E66D176}" name="Delež preživnin in odškodnin v %" dataDxfId="200"/>
    <tableColumn id="15" xr3:uid="{608B026E-D497-41B4-AED8-5C604DB086BA}" name="Od tega: izvršnice" dataDxfId="199"/>
    <tableColumn id="16" xr3:uid="{FBD072F8-069A-48AC-8ECC-6FF9E5F4943A}" name="Delež izvršnic v %" dataDxfId="19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FCF060-74B6-470D-B233-9795BDBCE858}" name="Tabela156789101112131423467891011122345678910111314234567891011122" displayName="Tabela156789101112131423467891011122345678910111314234567891011122" ref="A3:P16" totalsRowShown="0" headerRowDxfId="197" dataDxfId="196" headerRowCellStyle="Poudarek1">
  <tableColumns count="16">
    <tableColumn id="1" xr3:uid="{03420BE3-FB99-4096-BCB3-04802B450E41}" name="Šifra" dataDxfId="195"/>
    <tableColumn id="2" xr3:uid="{7AF26132-7FC8-4713-B9A6-22755571BE60}" name="Regija" dataDxfId="194"/>
    <tableColumn id="3" xr3:uid="{57CFF3BA-CC0D-489A-92CB-4C4579AA1BA5}" name="Število subjektov" dataDxfId="193"/>
    <tableColumn id="4" xr3:uid="{12225A8C-95B2-4EDC-AFAE-2E41DA854641}" name="Delež subjektov v %" dataDxfId="192"/>
    <tableColumn id="5" xr3:uid="{71DF07A8-E30A-4D03-A94A-23EC34783E55}" name="Število zadev v blokadah*" dataDxfId="191"/>
    <tableColumn id="6" xr3:uid="{1494B3FA-014B-437F-9B67-935BC5B40369}" name="Delež blokad v %" dataDxfId="190"/>
    <tableColumn id="7" xr3:uid="{9C299CB1-95D8-4614-A423-E735E258FFA9}" name="SKUPAJ:  Povprečni dnevni znesek dospelih neporavnanih obveznosti" dataDxfId="189"/>
    <tableColumn id="8" xr3:uid="{D20829EC-47AE-4CD0-B8DA-56956CA85520}" name="Delež v %" dataDxfId="188"/>
    <tableColumn id="9" xr3:uid="{502D2D30-9220-4585-B499-B4ECB05009AC}" name="Od tega: sodni sklepi o izvršbi" dataDxfId="187"/>
    <tableColumn id="10" xr3:uid="{59017A5C-8A88-4B82-B600-56BC818145B7}" name="Delež sodnih sklepov v %" dataDxfId="186"/>
    <tableColumn id="11" xr3:uid="{0FF8EA0F-FA27-4B93-955A-85594DFE2A48}" name="Od tega: davčni dolg in stroški davčne izvršbe" dataDxfId="185"/>
    <tableColumn id="12" xr3:uid="{EB6729C0-A0F1-4601-A86C-BC03EB2E3086}" name="Delež davčnega dolga v %" dataDxfId="184"/>
    <tableColumn id="13" xr3:uid="{975D9A00-BEFD-4F06-819F-A5E6C6E9400F}" name="Od tega: zakonite preživnine, odškodnine za škodo…." dataDxfId="183"/>
    <tableColumn id="14" xr3:uid="{347B7C3F-1F3E-469A-8F69-FB1CDDC3CDDE}" name="Delež preživnin in odškodnin v %" dataDxfId="182"/>
    <tableColumn id="15" xr3:uid="{D9A55AF7-F3AC-4446-B0AC-D4EAC4342559}" name="Od tega: izvršnice" dataDxfId="181"/>
    <tableColumn id="16" xr3:uid="{63C6218B-7CEF-441F-AB67-5E6507584FEA}" name="Delež izvršnic v %" dataDxfId="18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03404A-EE6C-4C00-BC45-959E5908DADB}" name="Tabela1567891011121314234678910111223456789101113142345678910111223" displayName="Tabela1567891011121314234678910111223456789101113142345678910111223" ref="A3:P16" totalsRowShown="0" headerRowDxfId="179" dataDxfId="178" headerRowCellStyle="Poudarek1">
  <tableColumns count="16">
    <tableColumn id="1" xr3:uid="{3F1B3CD7-C5D6-4CF2-9B42-F0124BB515B5}" name="Šifra" dataDxfId="177"/>
    <tableColumn id="2" xr3:uid="{8FED47B1-35FB-4BC5-B433-57623F1FDD5E}" name="Regija" dataDxfId="176"/>
    <tableColumn id="3" xr3:uid="{96507785-4343-48F9-9168-4882BCD898BB}" name="Število subjektov" dataDxfId="175"/>
    <tableColumn id="4" xr3:uid="{FBCB0A97-8030-4345-8A59-32817989B550}" name="Delež subjektov v %" dataDxfId="174"/>
    <tableColumn id="5" xr3:uid="{D24AC09E-9312-4122-A232-643327F39A96}" name="Število zadev v blokadah*" dataDxfId="173"/>
    <tableColumn id="6" xr3:uid="{2FA7128D-EC66-4BB8-89A9-F1DE12199CB2}" name="Delež blokad v %" dataDxfId="172"/>
    <tableColumn id="7" xr3:uid="{4D7C5BF2-A77F-478D-8F06-41FA30ADA223}" name="SKUPAJ:  Povprečni dnevni znesek dospelih neporavnanih obveznosti" dataDxfId="171"/>
    <tableColumn id="8" xr3:uid="{CBD9D686-8F38-44AD-B605-27FE03988DF1}" name="Delež v %" dataDxfId="170"/>
    <tableColumn id="9" xr3:uid="{768C4759-5AD0-411F-91C9-F18F8B5B1EEE}" name="Od tega: sodni sklepi o izvršbi" dataDxfId="169"/>
    <tableColumn id="10" xr3:uid="{3CAC2F89-6B11-49E2-B992-6E266D255675}" name="Delež sodnih sklepov v %" dataDxfId="168"/>
    <tableColumn id="11" xr3:uid="{38E20550-5274-49D5-8FFB-19E797518FA7}" name="Od tega: davčni dolg in stroški davčne izvršbe" dataDxfId="167"/>
    <tableColumn id="12" xr3:uid="{729BFE07-56CB-4B43-9C84-335EE32B0508}" name="Delež davčnega dolga v %" dataDxfId="166"/>
    <tableColumn id="13" xr3:uid="{94CC5B65-60C8-49C3-9CFA-B91808AE9FA0}" name="Od tega: zakonite preživnine, odškodnine za škodo…." dataDxfId="165"/>
    <tableColumn id="14" xr3:uid="{28481601-9D58-4FDE-A357-452634AB3980}" name="Delež preživnin in odškodnin v %" dataDxfId="164"/>
    <tableColumn id="15" xr3:uid="{284B0F95-B8CE-4A11-87D5-4D8F6A010D9D}" name="Od tega: izvršnice" dataDxfId="163"/>
    <tableColumn id="16" xr3:uid="{7958BDE1-95D5-4163-BFCB-89D9AEF15A6C}" name="Delež izvršnic v %" dataDxfId="162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3193310-4A6A-4F1A-85EF-3F3AD9F5AA6F}" name="Tabela15678910111213142346789101112234567891011131423456789101112234" displayName="Tabela15678910111213142346789101112234567891011131423456789101112234" ref="A3:P16" totalsRowShown="0" headerRowDxfId="161" dataDxfId="160" headerRowCellStyle="Poudarek1">
  <tableColumns count="16">
    <tableColumn id="1" xr3:uid="{41BFE36A-2D7D-41AD-8C02-5F94BBDF9191}" name="Šifra" dataDxfId="159"/>
    <tableColumn id="2" xr3:uid="{E03E4A82-4059-4F51-AD9E-4DB39ED930CC}" name="Regija" dataDxfId="158"/>
    <tableColumn id="3" xr3:uid="{EC941C64-11E0-40FC-9C10-7CFA225535CB}" name="Število subjektov" dataDxfId="157"/>
    <tableColumn id="4" xr3:uid="{9F07BE24-B7E0-4903-A97B-684F46C44EE6}" name="Delež subjektov v %" dataDxfId="156"/>
    <tableColumn id="5" xr3:uid="{24EDF246-8783-472B-9432-289FBD0FB14F}" name="Število zadev v blokadah*" dataDxfId="155"/>
    <tableColumn id="6" xr3:uid="{FA830B8D-5708-4DEC-9DF5-91CB66825040}" name="Delež blokad v %" dataDxfId="154"/>
    <tableColumn id="7" xr3:uid="{031271C0-2BC1-48E7-AB4D-3CD31A5904AA}" name="SKUPAJ:  Povprečni dnevni znesek dospelih neporavnanih obveznosti" dataDxfId="153"/>
    <tableColumn id="8" xr3:uid="{61EA35BD-0967-414F-AB05-66ABD80CF4E6}" name="Delež v %" dataDxfId="152"/>
    <tableColumn id="9" xr3:uid="{E7AFCE82-872B-433B-9392-37AF56C80582}" name="Od tega: sodni sklepi o izvršbi" dataDxfId="151"/>
    <tableColumn id="10" xr3:uid="{E9A84FAC-10D6-41C9-8FB7-3B603F156215}" name="Delež sodnih sklepov v %" dataDxfId="150"/>
    <tableColumn id="11" xr3:uid="{4806DB8C-767E-4616-A40A-2FC5C7C6AF2E}" name="Od tega: davčni dolg in stroški davčne izvršbe" dataDxfId="149"/>
    <tableColumn id="12" xr3:uid="{E5CE0AB2-C18E-44EC-B57A-30C3BBADC106}" name="Delež davčnega dolga v %" dataDxfId="148"/>
    <tableColumn id="13" xr3:uid="{3F41BFFE-B6EA-48F6-A8A8-9EA0A75F27D3}" name="Od tega: zakonite preživnine, odškodnine za škodo…." dataDxfId="147"/>
    <tableColumn id="14" xr3:uid="{4AF403FA-3A7E-4D48-A724-2B41AFD051F6}" name="Delež preživnin in odškodnin v %" dataDxfId="146"/>
    <tableColumn id="15" xr3:uid="{C8FEE402-023C-4D88-8F85-94A1F1B7EFA3}" name="Od tega: izvršnice" dataDxfId="145"/>
    <tableColumn id="16" xr3:uid="{69993806-FD19-43D7-8556-A37F978B463B}" name="Delež izvršnic v %" dataDxfId="14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C8CB020-8632-4C0B-9A71-D1830128ABE2}" name="Tabela156789101112131423467891011122345678910111314234567891011122345" displayName="Tabela156789101112131423467891011122345678910111314234567891011122345" ref="A3:P16" totalsRowShown="0" headerRowDxfId="143" dataDxfId="142" headerRowCellStyle="Poudarek1">
  <tableColumns count="16">
    <tableColumn id="1" xr3:uid="{90EC94C9-F0CE-4A8E-9C45-0130A0DB6E16}" name="Šifra" dataDxfId="141"/>
    <tableColumn id="2" xr3:uid="{4D01DF3B-8EAF-4B0B-B3D2-8988F2347E1F}" name="Regija" dataDxfId="140"/>
    <tableColumn id="3" xr3:uid="{9EBE7EA4-2C65-4971-9DCB-44966C8BD077}" name="Število subjektov" dataDxfId="139"/>
    <tableColumn id="4" xr3:uid="{B75C4C7C-DEAB-4057-AF75-6241B083B77A}" name="Delež subjektov v %" dataDxfId="138"/>
    <tableColumn id="5" xr3:uid="{F2A0F8DB-DDE0-43F4-AE54-33F798BD9B7D}" name="Število zadev v blokadah*" dataDxfId="137"/>
    <tableColumn id="6" xr3:uid="{95A97FEB-B355-40C3-9553-B57A40FC1170}" name="Delež blokad v %" dataDxfId="136"/>
    <tableColumn id="7" xr3:uid="{73C9AE12-2BAE-4060-9591-2E976ACBDFEE}" name="SKUPAJ:  Povprečni dnevni znesek dospelih neporavnanih obveznosti" dataDxfId="135"/>
    <tableColumn id="8" xr3:uid="{BFB9117E-99B9-4BBC-9068-71575E2BA91C}" name="Delež v %" dataDxfId="134"/>
    <tableColumn id="9" xr3:uid="{4D68B201-3664-4957-A860-A80BB432DBF5}" name="Od tega: sodni sklepi o izvršbi" dataDxfId="133"/>
    <tableColumn id="10" xr3:uid="{AED72A26-E67D-4A11-BD26-31FC355E528E}" name="Delež sodnih sklepov v %" dataDxfId="132"/>
    <tableColumn id="11" xr3:uid="{37A4A500-85D2-4B9C-B085-80640445A3E1}" name="Od tega: davčni dolg in stroški davčne izvršbe" dataDxfId="131"/>
    <tableColumn id="12" xr3:uid="{B40F3A94-2CFC-4FBA-B745-CC8395BB6758}" name="Delež davčnega dolga v %" dataDxfId="130"/>
    <tableColumn id="13" xr3:uid="{058BFED1-0EE0-43CE-A385-175D64E832D6}" name="Od tega: zakonite preživnine, odškodnine za škodo…." dataDxfId="129"/>
    <tableColumn id="14" xr3:uid="{4CF82CB2-9CA4-44A1-AB92-BE43E9C9822B}" name="Delež preživnin in odškodnin v %" dataDxfId="128"/>
    <tableColumn id="15" xr3:uid="{E0BCD6C1-0F59-4B44-B207-AB7592C1044D}" name="Od tega: izvršnice" dataDxfId="127"/>
    <tableColumn id="16" xr3:uid="{4B39ADC4-54E0-40E1-B06E-5D3DE939D4B7}" name="Delež izvršnic v %" dataDxfId="126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5932BB0-3E79-47BF-8082-90A6B32213C0}" name="Tabela1567891011121314234678910111223456789101113142345678910111223456" displayName="Tabela1567891011121314234678910111223456789101113142345678910111223456" ref="A3:P16" totalsRowShown="0" headerRowDxfId="125" dataDxfId="124" headerRowCellStyle="Poudarek1">
  <tableColumns count="16">
    <tableColumn id="1" xr3:uid="{A88F7AFD-A158-46C8-B568-F983863E183A}" name="Šifra" dataDxfId="123"/>
    <tableColumn id="2" xr3:uid="{F7A5B765-9E7A-4DA1-9B04-E0DB70C40A8C}" name="Regija" dataDxfId="122"/>
    <tableColumn id="3" xr3:uid="{24B07D78-D178-477F-B4AC-1FE50E6CE4DA}" name="Število subjektov" dataDxfId="121"/>
    <tableColumn id="4" xr3:uid="{99ADD05D-6D92-4645-8783-BC6978E2960F}" name="Delež subjektov v %" dataDxfId="120"/>
    <tableColumn id="5" xr3:uid="{648CCA24-B2E9-40DE-AC72-2A9818D00FF7}" name="Število zadev v blokadah*" dataDxfId="119"/>
    <tableColumn id="6" xr3:uid="{E1EFD243-A915-4986-9F59-D07BB82A85ED}" name="Delež blokad v %" dataDxfId="118"/>
    <tableColumn id="7" xr3:uid="{091F64BE-7594-4E0A-A1B4-EAD0709E87DF}" name="SKUPAJ:  Povprečni dnevni znesek dospelih neporavnanih obveznosti" dataDxfId="117"/>
    <tableColumn id="8" xr3:uid="{EE077379-A4C9-49B8-883E-71C3836435E3}" name="Delež v %" dataDxfId="116"/>
    <tableColumn id="9" xr3:uid="{339730E5-269C-4F2A-B536-24252DEA04DC}" name="Od tega: sodni sklepi o izvršbi" dataDxfId="115"/>
    <tableColumn id="10" xr3:uid="{1CF27426-91E9-406C-8655-93994B18F22D}" name="Delež sodnih sklepov v %" dataDxfId="114"/>
    <tableColumn id="11" xr3:uid="{E5B5386B-F6C0-430D-9724-C850D5418A8D}" name="Od tega: davčni dolg in stroški davčne izvršbe" dataDxfId="113"/>
    <tableColumn id="12" xr3:uid="{C7486577-227F-4062-A1F5-9503A50E9964}" name="Delež davčnega dolga v %" dataDxfId="112"/>
    <tableColumn id="13" xr3:uid="{40DA019D-319E-45DF-91AC-07AEDAFEB2FE}" name="Od tega: zakonite preživnine, odškodnine za škodo…." dataDxfId="111"/>
    <tableColumn id="14" xr3:uid="{6A6D28DD-A4B9-41D8-8214-E1B749FCACC2}" name="Delež preživnin in odškodnin v %" dataDxfId="110"/>
    <tableColumn id="15" xr3:uid="{442F2BA0-07FB-4283-93EC-5A0BBB1F1E59}" name="Od tega: izvršnice" dataDxfId="109"/>
    <tableColumn id="16" xr3:uid="{D67FBD32-96CA-4CF1-9FEF-06D29E82DCDC}" name="Delež izvršnic v %" dataDxfId="108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829DC0F-957E-494A-8391-94F13BA18AEA}" name="Tabela15678910111213142346789101112234567891011131423456789101112234567" displayName="Tabela15678910111213142346789101112234567891011131423456789101112234567" ref="A3:P16" totalsRowShown="0" headerRowDxfId="107" dataDxfId="106" headerRowCellStyle="Poudarek1">
  <tableColumns count="16">
    <tableColumn id="1" xr3:uid="{504C9173-3022-4BCC-B96E-92E299CD9C57}" name="Šifra" dataDxfId="105"/>
    <tableColumn id="2" xr3:uid="{B42AB494-5808-49BE-BBBC-EB0108DED8DC}" name="Regija" dataDxfId="104"/>
    <tableColumn id="3" xr3:uid="{8E12A158-C1BA-4192-B0E4-CB9D9F4AEB00}" name="Število subjektov" dataDxfId="103"/>
    <tableColumn id="4" xr3:uid="{6319FB73-1CAA-4E0F-9F30-B1F5D031E24B}" name="Delež subjektov v %" dataDxfId="102"/>
    <tableColumn id="5" xr3:uid="{48443CC1-A541-4872-B026-A0C12D577793}" name="Število zadev v blokadah*" dataDxfId="101"/>
    <tableColumn id="6" xr3:uid="{A55F7E8B-AB38-4BAF-B7F5-2A9572D94895}" name="Delež blokad v %" dataDxfId="100"/>
    <tableColumn id="7" xr3:uid="{0759610F-707F-4413-A5E1-A9F98F952583}" name="SKUPAJ:  Povprečni dnevni znesek dospelih neporavnanih obveznosti" dataDxfId="99"/>
    <tableColumn id="8" xr3:uid="{B0378FD7-D035-49A6-92F4-2CA6C890986D}" name="Delež v %" dataDxfId="98"/>
    <tableColumn id="9" xr3:uid="{6F9D9398-73AD-479C-8D07-B87E557790A8}" name="Od tega: sodni sklepi o izvršbi" dataDxfId="97"/>
    <tableColumn id="10" xr3:uid="{886D4D4E-8C01-452C-8FE1-CEEDCBA09E32}" name="Delež sodnih sklepov v %" dataDxfId="96"/>
    <tableColumn id="11" xr3:uid="{AEE483F5-CEEF-4E63-8252-B4A83CBF99DF}" name="Od tega: davčni dolg in stroški davčne izvršbe" dataDxfId="95"/>
    <tableColumn id="12" xr3:uid="{5BAAA144-179F-494E-85E5-8F27E57484F5}" name="Delež davčnega dolga v %" dataDxfId="94"/>
    <tableColumn id="13" xr3:uid="{6E56DCA1-38E4-4DF5-8C8C-2307B2562E65}" name="Od tega: zakonite preživnine, odškodnine za škodo…." dataDxfId="93"/>
    <tableColumn id="14" xr3:uid="{55D702AD-206B-49BE-B25E-C9747F934278}" name="Delež preživnin in odškodnin v %" dataDxfId="92"/>
    <tableColumn id="15" xr3:uid="{32ED7974-162A-412C-8EA3-3C9F8D7F1809}" name="Od tega: izvršnice" dataDxfId="91"/>
    <tableColumn id="16" xr3:uid="{79647C14-D110-472B-AA30-52BD95606D27}" name="Delež izvršnic v %" dataDxfId="90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262BFE1-FB66-487A-940D-070DCF96F2E6}" name="Tabela156789101112131423467891011122345678910111314234567891011122345678" displayName="Tabela156789101112131423467891011122345678910111314234567891011122345678" ref="A3:P16" totalsRowShown="0" headerRowDxfId="89" dataDxfId="88" headerRowCellStyle="Poudarek1">
  <tableColumns count="16">
    <tableColumn id="1" xr3:uid="{9C56F1D5-0CC9-4D1F-96C1-AE63A18E6F15}" name="Šifra" dataDxfId="87"/>
    <tableColumn id="2" xr3:uid="{2AC96E90-7EFD-4694-87ED-B5E04D87A96F}" name="Regija" dataDxfId="86"/>
    <tableColumn id="3" xr3:uid="{9A3B35FF-D146-40B2-B787-7E4127E5DEB5}" name="Število subjektov" dataDxfId="85"/>
    <tableColumn id="4" xr3:uid="{28790F83-F449-49AB-B37B-E07BBBA67D65}" name="Delež subjektov v %" dataDxfId="84"/>
    <tableColumn id="5" xr3:uid="{B86BF684-E94F-487A-9024-DC31602AA9BB}" name="Število zadev v blokadah*" dataDxfId="83"/>
    <tableColumn id="6" xr3:uid="{0B12D285-A1ED-41C1-8FFD-FC8F8F5C4F53}" name="Delež blokad v %" dataDxfId="82"/>
    <tableColumn id="7" xr3:uid="{E5F042EB-23EF-415E-A23D-7B7F0425D13D}" name="SKUPAJ:  Povprečni dnevni znesek dospelih neporavnanih obveznosti" dataDxfId="81"/>
    <tableColumn id="8" xr3:uid="{2BB04FD7-53FF-46C3-8FE0-C6ABD53C61C5}" name="Delež v %" dataDxfId="80"/>
    <tableColumn id="9" xr3:uid="{B170CA4F-FED7-4642-A063-9A7D1F623573}" name="Od tega: sodni sklepi o izvršbi" dataDxfId="79"/>
    <tableColumn id="10" xr3:uid="{3B1A77F8-583D-48AD-A66F-1A3177001471}" name="Delež sodnih sklepov v %" dataDxfId="78"/>
    <tableColumn id="11" xr3:uid="{020A531F-26AB-440C-BE40-405CBC9B73C4}" name="Od tega: davčni dolg in stroški davčne izvršbe" dataDxfId="77"/>
    <tableColumn id="12" xr3:uid="{248575CF-F6C7-4761-B4D4-79A49F91EA10}" name="Delež davčnega dolga v %" dataDxfId="76"/>
    <tableColumn id="13" xr3:uid="{281BC1FF-DC5F-474F-BC66-7E2B7D6C7FDC}" name="Od tega: zakonite preživnine, odškodnine za škodo…." dataDxfId="75"/>
    <tableColumn id="14" xr3:uid="{91816297-2CE8-475A-9545-5BCE4814DF2D}" name="Delež preživnin in odškodnin v %" dataDxfId="74"/>
    <tableColumn id="15" xr3:uid="{3B3CFBA0-E99D-40C1-A469-D5A02AC026F5}" name="Od tega: izvršnice" dataDxfId="73"/>
    <tableColumn id="16" xr3:uid="{7125FB08-5028-43CF-B892-99B4E071B12E}" name="Delež izvršnic v %" dataDxfId="72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1358269-8D32-43F6-BF17-099EEA6D953F}" name="Tabela1567891011121314234678910111223456789101113142345678910111223456789" displayName="Tabela1567891011121314234678910111223456789101113142345678910111223456789" ref="A3:P16" totalsRowShown="0" headerRowDxfId="71" dataDxfId="70" headerRowCellStyle="Poudarek1">
  <tableColumns count="16">
    <tableColumn id="1" xr3:uid="{DB7B772E-388E-4244-B9F0-E9C1EA87544E}" name="Šifra" dataDxfId="69"/>
    <tableColumn id="2" xr3:uid="{FBEC0C1C-1F85-4889-9076-98AAECF9ECFC}" name="Regija" dataDxfId="68"/>
    <tableColumn id="3" xr3:uid="{E2839031-515C-4FC3-8A0E-9A2CCEA37672}" name="Število subjektov" dataDxfId="67"/>
    <tableColumn id="4" xr3:uid="{06906A43-C488-4D55-B2D5-182ABAEBF87A}" name="Delež subjektov v %" dataDxfId="66"/>
    <tableColumn id="5" xr3:uid="{B326AC56-5EF1-4896-9D96-DF719B1498A9}" name="Število zadev v blokadah*" dataDxfId="65"/>
    <tableColumn id="6" xr3:uid="{48851B93-9E42-4EDB-BF90-EE8D226DC47A}" name="Delež blokad v %" dataDxfId="64"/>
    <tableColumn id="7" xr3:uid="{D8659FB3-0DB8-46CE-B4C1-74B335AA5079}" name="SKUPAJ:  Povprečni dnevni znesek dospelih neporavnanih obveznosti" dataDxfId="63"/>
    <tableColumn id="8" xr3:uid="{3D7B37DA-A974-4CC2-AD10-08CB45CBA07B}" name="Delež v %" dataDxfId="62"/>
    <tableColumn id="9" xr3:uid="{793B2B94-6CF8-4960-A39F-BF32DC670AEA}" name="Od tega: sodni sklepi o izvršbi" dataDxfId="61"/>
    <tableColumn id="10" xr3:uid="{E969BA91-9303-491C-BC03-3A822376E285}" name="Delež sodnih sklepov v %" dataDxfId="60"/>
    <tableColumn id="11" xr3:uid="{ED3177A8-B973-4B6A-ABD7-7439CA213178}" name="Od tega: davčni dolg in stroški davčne izvršbe" dataDxfId="59"/>
    <tableColumn id="12" xr3:uid="{8EEA5307-CACB-4A87-9DBA-472FB106F5C6}" name="Delež davčnega dolga v %" dataDxfId="58"/>
    <tableColumn id="13" xr3:uid="{342480C6-735C-4D26-91DE-D84BD2EEC46D}" name="Od tega: zakonite preživnine, odškodnine za škodo…." dataDxfId="57"/>
    <tableColumn id="14" xr3:uid="{33746813-A4D9-4C03-B21B-362CA3E7D738}" name="Delež preživnin in odškodnin v %" dataDxfId="56"/>
    <tableColumn id="15" xr3:uid="{0C0AC147-B531-4BC9-B501-0EB4A9C99292}" name="Od tega: izvršnice" dataDxfId="55"/>
    <tableColumn id="16" xr3:uid="{5571A88D-B866-4AE7-874A-3B24E830FCC8}" name="Delež izvršnic v %" dataDxfId="54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A5FD057-ECA7-4CFD-8B37-AE742DE7E643}" name="Tabela156789101112131423467891011122345678910111314234567891011122345678910" displayName="Tabela156789101112131423467891011122345678910111314234567891011122345678910" ref="A3:P16" totalsRowShown="0" headerRowDxfId="53" dataDxfId="52" headerRowCellStyle="Poudarek1">
  <tableColumns count="16">
    <tableColumn id="1" xr3:uid="{E4EAD56D-A65E-44F5-911B-327C5DEA8A76}" name="Šifra" dataDxfId="51"/>
    <tableColumn id="2" xr3:uid="{913D6747-63CE-4C11-B04F-7384298D2D86}" name="Regija" dataDxfId="50"/>
    <tableColumn id="3" xr3:uid="{7734EB73-A999-4E98-8EF7-58B4E0161ACE}" name="Število subjektov" dataDxfId="49"/>
    <tableColumn id="4" xr3:uid="{48010BDC-10D3-413B-AB96-CD6193A01C0A}" name="Delež subjektov v %" dataDxfId="48"/>
    <tableColumn id="5" xr3:uid="{59F6EABF-DDE9-4579-A4A8-398E3DF218B4}" name="Število zadev v blokadah*" dataDxfId="47"/>
    <tableColumn id="6" xr3:uid="{3DD2E5A0-9A88-4E0E-8941-0BEB8CA9D51A}" name="Delež blokad v %" dataDxfId="46"/>
    <tableColumn id="7" xr3:uid="{B447DE45-2306-4416-9EC0-05A5E2410C29}" name="SKUPAJ:  Povprečni dnevni znesek dospelih neporavnanih obveznosti" dataDxfId="45"/>
    <tableColumn id="8" xr3:uid="{C7DDA0F1-D07D-4C95-93ED-572D06071893}" name="Delež v %" dataDxfId="44"/>
    <tableColumn id="9" xr3:uid="{DCA5B638-E2CE-4834-A934-A370F1DDC825}" name="Od tega: sodni sklepi o izvršbi" dataDxfId="43"/>
    <tableColumn id="10" xr3:uid="{C3DA6050-7AA5-47DF-BE22-3D46B4A8085E}" name="Delež sodnih sklepov v %" dataDxfId="42"/>
    <tableColumn id="11" xr3:uid="{C5107B4A-A1CF-4C0E-A31D-E5E0734F673F}" name="Od tega: davčni dolg in stroški davčne izvršbe" dataDxfId="41"/>
    <tableColumn id="12" xr3:uid="{1E4CD4F0-5A85-463F-AD46-973BD4073234}" name="Delež davčnega dolga v %" dataDxfId="40"/>
    <tableColumn id="13" xr3:uid="{06DF7356-062E-4336-B074-BEBB5ED6EFA8}" name="Od tega: zakonite preživnine, odškodnine za škodo…." dataDxfId="39"/>
    <tableColumn id="14" xr3:uid="{ADE320B8-A059-4245-825C-EB3CCE67E4F3}" name="Delež preživnin in odškodnin v %" dataDxfId="38"/>
    <tableColumn id="15" xr3:uid="{D719EB20-DEEC-4BA6-BE4A-023EDC6303EE}" name="Od tega: izvršnice" dataDxfId="37"/>
    <tableColumn id="16" xr3:uid="{D2F2CB10-54F2-4626-83D5-944B2C996B64}" name="Delež izvršnic v %" dataDxfId="36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93EE697-47B3-4CAF-A465-8D3BA515B23D}" name="Tabela15678910111213142346789101112234567891011131423456789101112234567891011" displayName="Tabela15678910111213142346789101112234567891011131423456789101112234567891011" ref="A3:P16" totalsRowShown="0" headerRowDxfId="35" dataDxfId="34" headerRowCellStyle="Poudarek1">
  <tableColumns count="16">
    <tableColumn id="1" xr3:uid="{ED17CAFA-9479-4A75-BECD-30A882410963}" name="Šifra" dataDxfId="33"/>
    <tableColumn id="2" xr3:uid="{9D447E38-8276-4718-8643-5EE67BBA4EE7}" name="Regija" dataDxfId="32"/>
    <tableColumn id="3" xr3:uid="{5161D1F3-007D-4969-A1DF-87AD033590CE}" name="Število subjektov" dataDxfId="31"/>
    <tableColumn id="4" xr3:uid="{14D65B60-9081-460C-ACC7-BAB6A8AC262C}" name="Delež subjektov v %" dataDxfId="30"/>
    <tableColumn id="5" xr3:uid="{F582F49A-13F5-4095-B044-B3E78BD838C7}" name="Število zadev v blokadah*" dataDxfId="29"/>
    <tableColumn id="6" xr3:uid="{CC458B20-4EDF-4A24-87DD-8148E3F89FB5}" name="Delež blokad v %" dataDxfId="28"/>
    <tableColumn id="7" xr3:uid="{488455B3-C009-4AB0-AFDD-938B0999A24E}" name="SKUPAJ:  Povprečni dnevni znesek dospelih neporavnanih obveznosti" dataDxfId="27"/>
    <tableColumn id="8" xr3:uid="{F72E4E97-7B26-4890-B6A8-DD0930FAF717}" name="Delež v %" dataDxfId="26"/>
    <tableColumn id="9" xr3:uid="{F4A3717F-50C8-47DA-834D-A26945B76C31}" name="Od tega: sodni sklepi o izvršbi" dataDxfId="25"/>
    <tableColumn id="10" xr3:uid="{A1997C03-C0F7-4982-BA60-B32375285E16}" name="Delež sodnih sklepov v %" dataDxfId="24"/>
    <tableColumn id="11" xr3:uid="{4FD49B37-3974-4E88-8115-A1EA6F818137}" name="Od tega: davčni dolg in stroški davčne izvršbe" dataDxfId="23"/>
    <tableColumn id="12" xr3:uid="{7A5E91FB-A0D0-4D08-824E-D033AEF8EBFA}" name="Delež davčnega dolga v %" dataDxfId="22"/>
    <tableColumn id="13" xr3:uid="{683BC830-CFE1-45E0-8468-0694A319FF89}" name="Od tega: zakonite preživnine, odškodnine za škodo…." dataDxfId="21"/>
    <tableColumn id="14" xr3:uid="{9FE259F2-476F-48C8-ADA8-E2B011314E7D}" name="Delež preživnin in odškodnin v %" dataDxfId="20"/>
    <tableColumn id="15" xr3:uid="{95F37EF0-477B-42DE-B127-F0B528D181D7}" name="Od tega: izvršnice" dataDxfId="19"/>
    <tableColumn id="16" xr3:uid="{78AD011B-4867-405E-918E-9430EDF98437}" name="Delež izvršnic v %" dataDxfId="18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AD93AA1-659B-4E5C-86F2-AF9228E32A36}" name="Tabela1567891011121314234678910111223456789101113142345678910111223456789101113" displayName="Tabela1567891011121314234678910111223456789101113142345678910111223456789101113" ref="A3:P16" totalsRowShown="0" headerRowDxfId="17" dataDxfId="16" headerRowCellStyle="Poudarek1">
  <tableColumns count="16">
    <tableColumn id="1" xr3:uid="{DA8C3B47-3770-4B24-BAD0-F3CFBB5B0D40}" name="Šifra" dataDxfId="15"/>
    <tableColumn id="2" xr3:uid="{10118F01-1EF9-48A1-8813-E1273D0FCC7C}" name="Regija" dataDxfId="14"/>
    <tableColumn id="3" xr3:uid="{AB2FF097-EA06-4A78-9ECC-36EC802EA2E6}" name="Število subjektov" dataDxfId="13"/>
    <tableColumn id="4" xr3:uid="{2CE82A94-4F99-4465-8CDE-BBFD1F400400}" name="Delež subjektov v %" dataDxfId="12"/>
    <tableColumn id="5" xr3:uid="{56A57444-34CF-4C02-ACF2-090B29649A40}" name="Število zadev v blokadah*" dataDxfId="11"/>
    <tableColumn id="6" xr3:uid="{1E491B2C-761B-4030-87B1-80349C62A1F9}" name="Delež blokad v %" dataDxfId="10"/>
    <tableColumn id="7" xr3:uid="{A7068557-2521-4E1C-9DE4-A4CD965603F5}" name="SKUPAJ:  Povprečni dnevni znesek dospelih neporavnanih obveznosti" dataDxfId="9"/>
    <tableColumn id="8" xr3:uid="{4324D079-7F92-4ECA-9907-1573B48199B4}" name="Delež v %" dataDxfId="8"/>
    <tableColumn id="9" xr3:uid="{F45DEA10-7F17-40CE-8E8A-41A96DB7723B}" name="Od tega: sodni sklepi o izvršbi" dataDxfId="7"/>
    <tableColumn id="10" xr3:uid="{9BB19F98-7B6C-42EB-90CC-E8A2CF107132}" name="Delež sodnih sklepov v %" dataDxfId="6"/>
    <tableColumn id="11" xr3:uid="{3113F37F-9AB8-45CD-B342-292FA2A61A57}" name="Od tega: davčni dolg in stroški davčne izvršbe" dataDxfId="5"/>
    <tableColumn id="12" xr3:uid="{3D1A54C4-1DEA-4DCA-90E7-985948F790B2}" name="Delež davčnega dolga v %" dataDxfId="4"/>
    <tableColumn id="13" xr3:uid="{2BF9D360-6B5A-428F-9A74-69B107BF0929}" name="Od tega: zakonite preživnine, odškodnine za škodo…." dataDxfId="3"/>
    <tableColumn id="14" xr3:uid="{AFFDF81F-2558-48DD-BCD2-EC04C0D496E7}" name="Delež preživnin in odškodnin v %" dataDxfId="2"/>
    <tableColumn id="15" xr3:uid="{D5F8B460-0DD2-41D8-AAE7-D27CDAD95202}" name="Od tega: izvršnice" dataDxfId="1"/>
    <tableColumn id="16" xr3:uid="{83950ED5-FBD1-452C-A047-ABE5C01CD2B3}" name="Delež izvršnic v %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957EC-7F1E-4BDB-9D6F-58A951C5CD8F}">
  <sheetPr>
    <pageSetUpPr fitToPage="1"/>
  </sheetPr>
  <dimension ref="A1:Q23"/>
  <sheetViews>
    <sheetView view="pageLayout" zoomScaleNormal="100" workbookViewId="0"/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19" t="s">
        <v>45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</row>
    <row r="2" spans="1:17" x14ac:dyDescent="0.25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 t="s">
        <v>2</v>
      </c>
      <c r="O2" s="21"/>
      <c r="P2" s="21"/>
    </row>
    <row r="3" spans="1:17" ht="74.25" customHeight="1" x14ac:dyDescent="0.25">
      <c r="A3" s="22" t="s">
        <v>26</v>
      </c>
      <c r="B3" s="23" t="s">
        <v>27</v>
      </c>
      <c r="C3" s="22" t="s">
        <v>28</v>
      </c>
      <c r="D3" s="22" t="s">
        <v>29</v>
      </c>
      <c r="E3" s="22" t="s">
        <v>30</v>
      </c>
      <c r="F3" s="22" t="s">
        <v>31</v>
      </c>
      <c r="G3" s="22" t="s">
        <v>43</v>
      </c>
      <c r="H3" s="22" t="s">
        <v>44</v>
      </c>
      <c r="I3" s="22" t="s">
        <v>32</v>
      </c>
      <c r="J3" s="22" t="s">
        <v>33</v>
      </c>
      <c r="K3" s="22" t="s">
        <v>34</v>
      </c>
      <c r="L3" s="22" t="s">
        <v>35</v>
      </c>
      <c r="M3" s="22" t="s">
        <v>36</v>
      </c>
      <c r="N3" s="22" t="s">
        <v>37</v>
      </c>
      <c r="O3" s="22" t="s">
        <v>38</v>
      </c>
      <c r="P3" s="22" t="s">
        <v>39</v>
      </c>
    </row>
    <row r="4" spans="1:17" x14ac:dyDescent="0.25">
      <c r="A4" s="5" t="s">
        <v>3</v>
      </c>
      <c r="B4" s="5" t="s">
        <v>12</v>
      </c>
      <c r="C4">
        <v>140</v>
      </c>
      <c r="D4" s="7">
        <v>4.3572984749455337</v>
      </c>
      <c r="E4" s="8">
        <v>1041</v>
      </c>
      <c r="F4" s="7">
        <v>3.7392241379310347</v>
      </c>
      <c r="G4" s="9">
        <v>1116.80828</v>
      </c>
      <c r="H4" s="7">
        <v>4.073046170144119</v>
      </c>
      <c r="I4" s="9">
        <v>570.5621500000002</v>
      </c>
      <c r="J4" s="7">
        <v>3.7983497078174651</v>
      </c>
      <c r="K4" s="9">
        <v>541.49273999999991</v>
      </c>
      <c r="L4" s="7">
        <v>4.4406595030184404</v>
      </c>
      <c r="M4" s="9">
        <v>4.7533500000000002</v>
      </c>
      <c r="N4" s="7">
        <v>3.2931163486719042</v>
      </c>
      <c r="O4" s="10" t="s">
        <v>24</v>
      </c>
      <c r="P4" s="10" t="s">
        <v>24</v>
      </c>
      <c r="Q4" s="2"/>
    </row>
    <row r="5" spans="1:17" x14ac:dyDescent="0.25">
      <c r="A5" s="5" t="s">
        <v>4</v>
      </c>
      <c r="B5" s="5" t="s">
        <v>13</v>
      </c>
      <c r="C5">
        <v>521</v>
      </c>
      <c r="D5" s="7">
        <v>16.215375038904451</v>
      </c>
      <c r="E5" s="8">
        <v>5118</v>
      </c>
      <c r="F5" s="7">
        <v>18.383620689655171</v>
      </c>
      <c r="G5" s="9">
        <v>7985.2980800000014</v>
      </c>
      <c r="H5" s="7">
        <v>29.122713669532601</v>
      </c>
      <c r="I5" s="9">
        <v>5520.6261999999997</v>
      </c>
      <c r="J5" s="7">
        <v>36.751945276670448</v>
      </c>
      <c r="K5" s="9">
        <v>2445.3403499999981</v>
      </c>
      <c r="L5" s="7">
        <v>20.053683200520716</v>
      </c>
      <c r="M5" s="16">
        <v>19.331600000000002</v>
      </c>
      <c r="N5" s="12">
        <v>13.392914051350266</v>
      </c>
      <c r="O5" s="10" t="s">
        <v>24</v>
      </c>
      <c r="P5" s="11" t="s">
        <v>24</v>
      </c>
      <c r="Q5" s="1"/>
    </row>
    <row r="6" spans="1:17" x14ac:dyDescent="0.25">
      <c r="A6" s="5" t="s">
        <v>5</v>
      </c>
      <c r="B6" s="5" t="s">
        <v>14</v>
      </c>
      <c r="C6">
        <v>121</v>
      </c>
      <c r="D6" s="7">
        <v>3.7659508247743543</v>
      </c>
      <c r="E6" s="8">
        <v>1520</v>
      </c>
      <c r="F6" s="7">
        <v>5.4597701149425291</v>
      </c>
      <c r="G6" s="9">
        <v>854.10170000000039</v>
      </c>
      <c r="H6" s="7">
        <v>3.1149443645766874</v>
      </c>
      <c r="I6" s="9">
        <v>320.69544000000013</v>
      </c>
      <c r="J6" s="7">
        <v>2.1349355733155337</v>
      </c>
      <c r="K6" s="9">
        <v>530.04268000000002</v>
      </c>
      <c r="L6" s="7">
        <v>4.3467601503712912</v>
      </c>
      <c r="M6" s="16">
        <v>3.3635700000000002</v>
      </c>
      <c r="N6" s="16">
        <v>2.3302780895373485</v>
      </c>
      <c r="O6" s="17" t="s">
        <v>24</v>
      </c>
      <c r="P6" s="11" t="s">
        <v>24</v>
      </c>
      <c r="Q6" s="1"/>
    </row>
    <row r="7" spans="1:17" x14ac:dyDescent="0.25">
      <c r="A7" s="5" t="s">
        <v>6</v>
      </c>
      <c r="B7" s="5" t="s">
        <v>15</v>
      </c>
      <c r="C7">
        <v>438</v>
      </c>
      <c r="D7" s="7">
        <v>13.632119514472455</v>
      </c>
      <c r="E7" s="8">
        <v>3614</v>
      </c>
      <c r="F7" s="7">
        <v>12.98132183908046</v>
      </c>
      <c r="G7" s="9">
        <v>2531.6554700000015</v>
      </c>
      <c r="H7" s="7">
        <v>9.2330526204622299</v>
      </c>
      <c r="I7" s="9">
        <v>980.85416000000032</v>
      </c>
      <c r="J7" s="7">
        <v>6.5297480950104125</v>
      </c>
      <c r="K7" s="9">
        <v>1520.4136500000006</v>
      </c>
      <c r="L7" s="7">
        <v>12.468568504522251</v>
      </c>
      <c r="M7" s="16">
        <v>13.013310000000001</v>
      </c>
      <c r="N7" s="7">
        <v>9.0156087625223424</v>
      </c>
      <c r="O7" s="18">
        <v>17.374320000000001</v>
      </c>
      <c r="P7" s="12">
        <v>29.027460969276138</v>
      </c>
      <c r="Q7" s="1"/>
    </row>
    <row r="8" spans="1:17" x14ac:dyDescent="0.25">
      <c r="A8" s="5" t="s">
        <v>7</v>
      </c>
      <c r="B8" s="5" t="s">
        <v>16</v>
      </c>
      <c r="C8">
        <v>62</v>
      </c>
      <c r="D8" s="7">
        <v>1.9296607531901648</v>
      </c>
      <c r="E8">
        <v>444</v>
      </c>
      <c r="F8" s="7">
        <v>1.5948275862068966</v>
      </c>
      <c r="G8" s="9">
        <v>474.30743000000001</v>
      </c>
      <c r="H8" s="7">
        <v>1.7298188917729014</v>
      </c>
      <c r="I8" s="9">
        <v>293.97243999999995</v>
      </c>
      <c r="J8" s="7">
        <v>1.9570350602127862</v>
      </c>
      <c r="K8" s="9">
        <v>180.09183999999999</v>
      </c>
      <c r="L8" s="7">
        <v>1.4768924523569356</v>
      </c>
      <c r="M8" s="16">
        <v>0.24314</v>
      </c>
      <c r="N8" s="12">
        <v>0.16844716021670753</v>
      </c>
      <c r="O8" s="10" t="s">
        <v>24</v>
      </c>
      <c r="P8" s="10" t="s">
        <v>24</v>
      </c>
      <c r="Q8" s="1"/>
    </row>
    <row r="9" spans="1:17" x14ac:dyDescent="0.25">
      <c r="A9" s="5" t="s">
        <v>8</v>
      </c>
      <c r="B9" s="5" t="s">
        <v>17</v>
      </c>
      <c r="C9">
        <v>115</v>
      </c>
      <c r="D9" s="7">
        <v>3.5792094615624026</v>
      </c>
      <c r="E9" s="8">
        <v>1656</v>
      </c>
      <c r="F9" s="7">
        <v>5.9482758620689653</v>
      </c>
      <c r="G9" s="9">
        <v>1168.8281899999997</v>
      </c>
      <c r="H9" s="7">
        <v>4.2627649419253792</v>
      </c>
      <c r="I9" s="9">
        <v>320.54505000000006</v>
      </c>
      <c r="J9" s="7">
        <v>2.1339343961211492</v>
      </c>
      <c r="K9" s="9">
        <v>840.87594000000001</v>
      </c>
      <c r="L9" s="7">
        <v>6.8958334211841219</v>
      </c>
      <c r="M9" s="16">
        <v>7.4072200000000006</v>
      </c>
      <c r="N9" s="12">
        <v>5.1317149547602217</v>
      </c>
      <c r="O9" s="10" t="s">
        <v>24</v>
      </c>
      <c r="P9" s="10" t="s">
        <v>24</v>
      </c>
      <c r="Q9" s="1"/>
    </row>
    <row r="10" spans="1:17" x14ac:dyDescent="0.25">
      <c r="A10" s="5" t="s">
        <v>9</v>
      </c>
      <c r="B10" s="5" t="s">
        <v>18</v>
      </c>
      <c r="C10">
        <v>218</v>
      </c>
      <c r="D10" s="7">
        <v>6.7849361967009028</v>
      </c>
      <c r="E10" s="8">
        <v>2272</v>
      </c>
      <c r="F10" s="7">
        <v>8.1609195402298855</v>
      </c>
      <c r="G10" s="9">
        <v>1802.4892399999987</v>
      </c>
      <c r="H10" s="7">
        <v>6.5737531026435256</v>
      </c>
      <c r="I10" s="9">
        <v>1272.0118</v>
      </c>
      <c r="J10" s="7">
        <v>8.4680444520730411</v>
      </c>
      <c r="K10" s="9">
        <v>481.17569000000015</v>
      </c>
      <c r="L10" s="7">
        <v>3.9460130165733265</v>
      </c>
      <c r="M10" s="9">
        <v>21.999910000000003</v>
      </c>
      <c r="N10" s="7">
        <v>15.241516675673056</v>
      </c>
      <c r="O10" s="16">
        <v>27.301839999999999</v>
      </c>
      <c r="P10" s="12">
        <v>45.613474080678948</v>
      </c>
      <c r="Q10" s="1"/>
    </row>
    <row r="11" spans="1:17" x14ac:dyDescent="0.25">
      <c r="A11" s="5" t="s">
        <v>10</v>
      </c>
      <c r="B11" s="5" t="s">
        <v>19</v>
      </c>
      <c r="C11" s="8">
        <v>850</v>
      </c>
      <c r="D11" s="7">
        <v>26.455026455026452</v>
      </c>
      <c r="E11" s="8">
        <v>7014</v>
      </c>
      <c r="F11" s="7">
        <v>25.193965517241381</v>
      </c>
      <c r="G11" s="9">
        <v>5418.1189299999987</v>
      </c>
      <c r="H11" s="7">
        <v>19.760104713068433</v>
      </c>
      <c r="I11" s="9">
        <v>1844.1039499999999</v>
      </c>
      <c r="J11" s="7">
        <v>12.276579684908175</v>
      </c>
      <c r="K11" s="9">
        <v>3532.7752600000026</v>
      </c>
      <c r="L11" s="7">
        <v>28.971490975756119</v>
      </c>
      <c r="M11" s="9">
        <v>30.908090000000001</v>
      </c>
      <c r="N11" s="7">
        <v>21.413095287580884</v>
      </c>
      <c r="O11" s="18">
        <v>10.331679999999999</v>
      </c>
      <c r="P11" s="12">
        <v>17.26124751627982</v>
      </c>
      <c r="Q11" s="1"/>
    </row>
    <row r="12" spans="1:17" x14ac:dyDescent="0.25">
      <c r="A12" s="5" t="s">
        <v>11</v>
      </c>
      <c r="B12" s="5" t="s">
        <v>20</v>
      </c>
      <c r="C12">
        <v>282</v>
      </c>
      <c r="D12" s="7">
        <v>8.776844070961717</v>
      </c>
      <c r="E12" s="8">
        <v>2054</v>
      </c>
      <c r="F12" s="7">
        <v>7.3778735632183912</v>
      </c>
      <c r="G12" s="9">
        <v>1668.9233199999999</v>
      </c>
      <c r="H12" s="7">
        <v>6.0866326463752651</v>
      </c>
      <c r="I12" s="9">
        <v>774.99090000000001</v>
      </c>
      <c r="J12" s="7">
        <v>5.159273987200506</v>
      </c>
      <c r="K12" s="9">
        <v>879.28656999999987</v>
      </c>
      <c r="L12" s="7">
        <v>7.2108303113112626</v>
      </c>
      <c r="M12" s="9">
        <v>14.645860000000001</v>
      </c>
      <c r="N12" s="7">
        <v>10.146637846226323</v>
      </c>
      <c r="O12" s="17" t="s">
        <v>24</v>
      </c>
      <c r="P12" s="11" t="s">
        <v>24</v>
      </c>
      <c r="Q12" s="1"/>
    </row>
    <row r="13" spans="1:17" x14ac:dyDescent="0.25">
      <c r="A13" s="6">
        <v>10</v>
      </c>
      <c r="B13" s="5" t="s">
        <v>21</v>
      </c>
      <c r="C13">
        <v>68</v>
      </c>
      <c r="D13" s="7">
        <v>2.1164021164021163</v>
      </c>
      <c r="E13" s="8">
        <v>548</v>
      </c>
      <c r="F13" s="7">
        <v>1.968390804597701</v>
      </c>
      <c r="G13" s="9">
        <v>253.99464000000003</v>
      </c>
      <c r="H13" s="7">
        <v>0.92632899864346863</v>
      </c>
      <c r="I13" s="9">
        <v>126.65365999999997</v>
      </c>
      <c r="J13" s="7">
        <v>0.84315949183627459</v>
      </c>
      <c r="K13" s="9">
        <v>127.28983999999994</v>
      </c>
      <c r="L13" s="7">
        <v>1.0438751914452198</v>
      </c>
      <c r="M13" s="16">
        <v>5.1130000000000002E-2</v>
      </c>
      <c r="N13" s="12">
        <v>3.5422815258206203E-2</v>
      </c>
      <c r="O13" s="10" t="s">
        <v>24</v>
      </c>
      <c r="P13" s="10" t="s">
        <v>24</v>
      </c>
      <c r="Q13" s="1"/>
    </row>
    <row r="14" spans="1:17" x14ac:dyDescent="0.25">
      <c r="A14" s="6">
        <v>11</v>
      </c>
      <c r="B14" s="5" t="s">
        <v>22</v>
      </c>
      <c r="C14">
        <v>156</v>
      </c>
      <c r="D14" s="7">
        <v>4.8552754435107381</v>
      </c>
      <c r="E14">
        <v>956</v>
      </c>
      <c r="F14" s="7">
        <v>3.4339080459770113</v>
      </c>
      <c r="G14" s="9">
        <v>2701.148110000001</v>
      </c>
      <c r="H14" s="7">
        <v>9.8511993163477705</v>
      </c>
      <c r="I14" s="9">
        <v>2237.3104499999999</v>
      </c>
      <c r="J14" s="7">
        <v>14.894236314228799</v>
      </c>
      <c r="K14" s="9">
        <v>445.77928999999995</v>
      </c>
      <c r="L14" s="7">
        <v>3.6557351450128643</v>
      </c>
      <c r="M14" s="9">
        <v>13.211459999999999</v>
      </c>
      <c r="N14" s="7">
        <v>9.1528868936276329</v>
      </c>
      <c r="O14" s="16">
        <v>4.8469300000000004</v>
      </c>
      <c r="P14" s="16">
        <v>8.0978174337650959</v>
      </c>
      <c r="Q14" s="1"/>
    </row>
    <row r="15" spans="1:17" x14ac:dyDescent="0.25">
      <c r="A15" s="6">
        <v>12</v>
      </c>
      <c r="B15" s="5" t="s">
        <v>23</v>
      </c>
      <c r="C15">
        <v>242</v>
      </c>
      <c r="D15" s="7">
        <v>7.5319016495487086</v>
      </c>
      <c r="E15" s="8">
        <v>1603</v>
      </c>
      <c r="F15" s="7">
        <v>5.757902298850575</v>
      </c>
      <c r="G15" s="9">
        <v>1443.8115199999997</v>
      </c>
      <c r="H15" s="7">
        <v>5.2656405645075965</v>
      </c>
      <c r="I15" s="9">
        <v>758.99078999999983</v>
      </c>
      <c r="J15" s="7">
        <v>5.0527579606054225</v>
      </c>
      <c r="K15" s="9">
        <v>669.40733000000012</v>
      </c>
      <c r="L15" s="7">
        <v>5.4896581279274432</v>
      </c>
      <c r="M15" s="9">
        <v>15.413360000000001</v>
      </c>
      <c r="N15" s="7">
        <v>10.678361114575106</v>
      </c>
      <c r="O15" s="10" t="s">
        <v>24</v>
      </c>
      <c r="P15" s="11" t="s">
        <v>24</v>
      </c>
      <c r="Q15" s="3"/>
    </row>
    <row r="16" spans="1:17" ht="17.25" customHeight="1" x14ac:dyDescent="0.25">
      <c r="A16" s="13" t="s">
        <v>1</v>
      </c>
      <c r="B16" s="13"/>
      <c r="C16" s="14">
        <v>3213</v>
      </c>
      <c r="D16" s="15">
        <v>99.999999999999986</v>
      </c>
      <c r="E16" s="14">
        <v>27840</v>
      </c>
      <c r="F16" s="15">
        <v>100</v>
      </c>
      <c r="G16" s="14">
        <v>27419.484910000006</v>
      </c>
      <c r="H16" s="15">
        <v>99.999999999999972</v>
      </c>
      <c r="I16" s="14">
        <v>15021.316989999999</v>
      </c>
      <c r="J16" s="15">
        <v>100</v>
      </c>
      <c r="K16" s="14">
        <v>12193.971180000002</v>
      </c>
      <c r="L16" s="15">
        <v>100.00000000000001</v>
      </c>
      <c r="M16" s="14">
        <v>144.34200000000001</v>
      </c>
      <c r="N16" s="15">
        <v>100</v>
      </c>
      <c r="O16" s="14">
        <v>59.854769999999995</v>
      </c>
      <c r="P16" s="15">
        <v>100</v>
      </c>
      <c r="Q16" s="1"/>
    </row>
    <row r="17" spans="1:17" ht="17.25" customHeight="1" x14ac:dyDescent="0.25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25">
      <c r="A18" s="4" t="s">
        <v>0</v>
      </c>
    </row>
    <row r="19" spans="1:17" x14ac:dyDescent="0.25">
      <c r="A19" t="s">
        <v>40</v>
      </c>
    </row>
    <row r="20" spans="1:17" x14ac:dyDescent="0.25">
      <c r="A20" t="s">
        <v>42</v>
      </c>
    </row>
    <row r="21" spans="1:17" x14ac:dyDescent="0.25">
      <c r="A21" t="s">
        <v>41</v>
      </c>
    </row>
    <row r="23" spans="1:17" x14ac:dyDescent="0.25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{95E0EC0C-8C29-4897-92A5-3692884D8F6C}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5E0EC0C-8C29-4897-92A5-3692884D8F6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B32D5-5736-432B-B5F2-6F098F93BCA1}">
  <sheetPr>
    <pageSetUpPr fitToPage="1"/>
  </sheetPr>
  <dimension ref="A1:Q23"/>
  <sheetViews>
    <sheetView view="pageLayout" zoomScaleNormal="100" workbookViewId="0">
      <selection activeCell="P16" sqref="P16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19" t="s">
        <v>46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</row>
    <row r="2" spans="1:17" x14ac:dyDescent="0.25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 t="s">
        <v>2</v>
      </c>
      <c r="O2" s="21"/>
      <c r="P2" s="21"/>
    </row>
    <row r="3" spans="1:17" ht="74.25" customHeight="1" x14ac:dyDescent="0.25">
      <c r="A3" s="22" t="s">
        <v>26</v>
      </c>
      <c r="B3" s="23" t="s">
        <v>27</v>
      </c>
      <c r="C3" s="22" t="s">
        <v>28</v>
      </c>
      <c r="D3" s="22" t="s">
        <v>29</v>
      </c>
      <c r="E3" s="22" t="s">
        <v>30</v>
      </c>
      <c r="F3" s="22" t="s">
        <v>31</v>
      </c>
      <c r="G3" s="22" t="s">
        <v>43</v>
      </c>
      <c r="H3" s="22" t="s">
        <v>44</v>
      </c>
      <c r="I3" s="22" t="s">
        <v>32</v>
      </c>
      <c r="J3" s="22" t="s">
        <v>33</v>
      </c>
      <c r="K3" s="22" t="s">
        <v>34</v>
      </c>
      <c r="L3" s="22" t="s">
        <v>35</v>
      </c>
      <c r="M3" s="22" t="s">
        <v>36</v>
      </c>
      <c r="N3" s="22" t="s">
        <v>37</v>
      </c>
      <c r="O3" s="22" t="s">
        <v>38</v>
      </c>
      <c r="P3" s="22" t="s">
        <v>39</v>
      </c>
    </row>
    <row r="4" spans="1:17" x14ac:dyDescent="0.25">
      <c r="A4" s="5" t="s">
        <v>3</v>
      </c>
      <c r="B4" s="5" t="s">
        <v>12</v>
      </c>
      <c r="C4">
        <v>146</v>
      </c>
      <c r="D4" s="7">
        <v>4.6541281479120178</v>
      </c>
      <c r="E4" s="8">
        <v>1181</v>
      </c>
      <c r="F4" s="7">
        <v>4.270012293007448</v>
      </c>
      <c r="G4" s="9">
        <v>1459.7458899999997</v>
      </c>
      <c r="H4" s="7">
        <v>5.2679411347459855</v>
      </c>
      <c r="I4" s="9">
        <v>874.88724000000002</v>
      </c>
      <c r="J4" s="7">
        <v>5.7324940575794585</v>
      </c>
      <c r="K4" s="9">
        <v>583.22408999999982</v>
      </c>
      <c r="L4" s="7">
        <v>4.7488474519683663</v>
      </c>
      <c r="M4" s="9">
        <v>1.4592799999999999</v>
      </c>
      <c r="N4" s="7">
        <v>1.0748651280998551</v>
      </c>
      <c r="O4" s="16">
        <v>0.17530000000000001</v>
      </c>
      <c r="P4" s="16">
        <v>0.56644390201974582</v>
      </c>
      <c r="Q4" s="2"/>
    </row>
    <row r="5" spans="1:17" x14ac:dyDescent="0.25">
      <c r="A5" s="5" t="s">
        <v>4</v>
      </c>
      <c r="B5" s="5" t="s">
        <v>13</v>
      </c>
      <c r="C5">
        <v>517</v>
      </c>
      <c r="D5" s="7">
        <v>16.480714058017217</v>
      </c>
      <c r="E5" s="8">
        <v>4929</v>
      </c>
      <c r="F5" s="7">
        <v>17.821245209342685</v>
      </c>
      <c r="G5" s="9">
        <v>8073.1677700000027</v>
      </c>
      <c r="H5" s="7">
        <v>29.134504076794176</v>
      </c>
      <c r="I5" s="9">
        <v>5532.0433100000018</v>
      </c>
      <c r="J5" s="7">
        <v>36.247420182796596</v>
      </c>
      <c r="K5" s="9">
        <v>2522.7023799999984</v>
      </c>
      <c r="L5" s="7">
        <v>20.540867523729226</v>
      </c>
      <c r="M5" s="16">
        <v>18.422049999999999</v>
      </c>
      <c r="N5" s="12">
        <v>13.569170504023859</v>
      </c>
      <c r="O5" s="10" t="s">
        <v>24</v>
      </c>
      <c r="P5" s="11" t="s">
        <v>24</v>
      </c>
      <c r="Q5" s="1"/>
    </row>
    <row r="6" spans="1:17" x14ac:dyDescent="0.25">
      <c r="A6" s="5" t="s">
        <v>5</v>
      </c>
      <c r="B6" s="5" t="s">
        <v>14</v>
      </c>
      <c r="C6">
        <v>116</v>
      </c>
      <c r="D6" s="7">
        <v>3.6978004462862604</v>
      </c>
      <c r="E6" s="8">
        <v>1565</v>
      </c>
      <c r="F6" s="7">
        <v>5.6583990165594038</v>
      </c>
      <c r="G6" s="9">
        <v>850.45754000000022</v>
      </c>
      <c r="H6" s="7">
        <v>3.0691370936628442</v>
      </c>
      <c r="I6" s="9">
        <v>321.19065000000001</v>
      </c>
      <c r="J6" s="7">
        <v>2.1045266273115195</v>
      </c>
      <c r="K6" s="9">
        <v>526.24030999999991</v>
      </c>
      <c r="L6" s="7">
        <v>4.2848623678533988</v>
      </c>
      <c r="M6" s="16">
        <v>3.0265500000000003</v>
      </c>
      <c r="N6" s="16">
        <v>2.2292726916360239</v>
      </c>
      <c r="O6" s="17" t="s">
        <v>24</v>
      </c>
      <c r="P6" s="11" t="s">
        <v>24</v>
      </c>
      <c r="Q6" s="1"/>
    </row>
    <row r="7" spans="1:17" x14ac:dyDescent="0.25">
      <c r="A7" s="5" t="s">
        <v>6</v>
      </c>
      <c r="B7" s="5" t="s">
        <v>15</v>
      </c>
      <c r="C7">
        <v>453</v>
      </c>
      <c r="D7" s="7">
        <v>14.440548294548933</v>
      </c>
      <c r="E7" s="8">
        <v>3738</v>
      </c>
      <c r="F7" s="7">
        <v>13.515077012076071</v>
      </c>
      <c r="G7" s="9">
        <v>2394.4265099999989</v>
      </c>
      <c r="H7" s="7">
        <v>8.6410230661141085</v>
      </c>
      <c r="I7" s="9">
        <v>1019.9320299999997</v>
      </c>
      <c r="J7" s="7">
        <v>6.6828661269650622</v>
      </c>
      <c r="K7" s="9">
        <v>1345.9441199999999</v>
      </c>
      <c r="L7" s="7">
        <v>10.959223760379663</v>
      </c>
      <c r="M7" s="16">
        <v>10.751439999999999</v>
      </c>
      <c r="N7" s="7">
        <v>7.9192121682322147</v>
      </c>
      <c r="O7" s="18">
        <v>17.798939999999998</v>
      </c>
      <c r="P7" s="12">
        <v>57.513411439904914</v>
      </c>
      <c r="Q7" s="1"/>
    </row>
    <row r="8" spans="1:17" x14ac:dyDescent="0.25">
      <c r="A8" s="5" t="s">
        <v>7</v>
      </c>
      <c r="B8" s="5" t="s">
        <v>16</v>
      </c>
      <c r="C8">
        <v>66</v>
      </c>
      <c r="D8" s="7">
        <v>2.1039209435766657</v>
      </c>
      <c r="E8">
        <v>452</v>
      </c>
      <c r="F8" s="7">
        <v>1.6342468725142816</v>
      </c>
      <c r="G8" s="9">
        <v>467.08300999999983</v>
      </c>
      <c r="H8" s="7">
        <v>1.6856124196520055</v>
      </c>
      <c r="I8" s="9">
        <v>287.90258999999992</v>
      </c>
      <c r="J8" s="7">
        <v>1.8864143981991723</v>
      </c>
      <c r="K8" s="9">
        <v>178.42668000000003</v>
      </c>
      <c r="L8" s="7">
        <v>1.4528225071793168</v>
      </c>
      <c r="M8" s="16">
        <v>0.75373999999999997</v>
      </c>
      <c r="N8" s="12">
        <v>0.55518395486403205</v>
      </c>
      <c r="O8" s="10" t="s">
        <v>24</v>
      </c>
      <c r="P8" s="10" t="s">
        <v>24</v>
      </c>
      <c r="Q8" s="1"/>
    </row>
    <row r="9" spans="1:17" x14ac:dyDescent="0.25">
      <c r="A9" s="5" t="s">
        <v>8</v>
      </c>
      <c r="B9" s="5" t="s">
        <v>17</v>
      </c>
      <c r="C9">
        <v>106</v>
      </c>
      <c r="D9" s="7">
        <v>3.379024545744342</v>
      </c>
      <c r="E9" s="8">
        <v>1412</v>
      </c>
      <c r="F9" s="7">
        <v>5.1052136813941722</v>
      </c>
      <c r="G9" s="9">
        <v>1125.4575299999992</v>
      </c>
      <c r="H9" s="7">
        <v>4.0615589729090535</v>
      </c>
      <c r="I9" s="9">
        <v>313.26011</v>
      </c>
      <c r="J9" s="7">
        <v>2.0525636184289162</v>
      </c>
      <c r="K9" s="9">
        <v>804.81028999999978</v>
      </c>
      <c r="L9" s="7">
        <v>6.5530923027963786</v>
      </c>
      <c r="M9" s="16">
        <v>7.3871400000000005</v>
      </c>
      <c r="N9" s="12">
        <v>5.4411622049171955</v>
      </c>
      <c r="O9" s="10" t="s">
        <v>24</v>
      </c>
      <c r="P9" s="10" t="s">
        <v>24</v>
      </c>
      <c r="Q9" s="1"/>
    </row>
    <row r="10" spans="1:17" x14ac:dyDescent="0.25">
      <c r="A10" s="5" t="s">
        <v>9</v>
      </c>
      <c r="B10" s="5" t="s">
        <v>18</v>
      </c>
      <c r="C10">
        <v>198</v>
      </c>
      <c r="D10" s="7">
        <v>6.3117628307299976</v>
      </c>
      <c r="E10" s="8">
        <v>2317</v>
      </c>
      <c r="F10" s="7">
        <v>8.3773230168486528</v>
      </c>
      <c r="G10" s="9">
        <v>1728.6962499999995</v>
      </c>
      <c r="H10" s="7">
        <v>6.2385310671134206</v>
      </c>
      <c r="I10" s="9">
        <v>1215.4191800000003</v>
      </c>
      <c r="J10" s="7">
        <v>7.963749964873303</v>
      </c>
      <c r="K10" s="9">
        <v>492.42316999999974</v>
      </c>
      <c r="L10" s="7">
        <v>4.0095094771285682</v>
      </c>
      <c r="M10" s="9">
        <v>20.853849999999998</v>
      </c>
      <c r="N10" s="7">
        <v>15.360366860112631</v>
      </c>
      <c r="O10" s="10" t="s">
        <v>24</v>
      </c>
      <c r="P10" s="11" t="s">
        <v>24</v>
      </c>
      <c r="Q10" s="1"/>
    </row>
    <row r="11" spans="1:17" x14ac:dyDescent="0.25">
      <c r="A11" s="5" t="s">
        <v>10</v>
      </c>
      <c r="B11" s="5" t="s">
        <v>19</v>
      </c>
      <c r="C11" s="8">
        <v>799</v>
      </c>
      <c r="D11" s="7">
        <v>25.470194453299332</v>
      </c>
      <c r="E11" s="8">
        <v>6761</v>
      </c>
      <c r="F11" s="7">
        <v>24.44500686962181</v>
      </c>
      <c r="G11" s="9">
        <v>5245.1157799999983</v>
      </c>
      <c r="H11" s="7">
        <v>18.928610358318785</v>
      </c>
      <c r="I11" s="9">
        <v>1817.7091499999999</v>
      </c>
      <c r="J11" s="7">
        <v>11.910114154577004</v>
      </c>
      <c r="K11" s="9">
        <v>3390.3522799999987</v>
      </c>
      <c r="L11" s="7">
        <v>27.605625457194577</v>
      </c>
      <c r="M11" s="9">
        <v>28.928070000000002</v>
      </c>
      <c r="N11" s="7">
        <v>21.307613114845388</v>
      </c>
      <c r="O11" s="18">
        <v>8.1262899999999991</v>
      </c>
      <c r="P11" s="12">
        <v>26.258342364769188</v>
      </c>
      <c r="Q11" s="1"/>
    </row>
    <row r="12" spans="1:17" x14ac:dyDescent="0.25">
      <c r="A12" s="5" t="s">
        <v>11</v>
      </c>
      <c r="B12" s="5" t="s">
        <v>20</v>
      </c>
      <c r="C12">
        <v>274</v>
      </c>
      <c r="D12" s="7">
        <v>8.7344596748485817</v>
      </c>
      <c r="E12" s="8">
        <v>2153</v>
      </c>
      <c r="F12" s="7">
        <v>7.7843661869983372</v>
      </c>
      <c r="G12" s="9">
        <v>1885.8890699999997</v>
      </c>
      <c r="H12" s="7">
        <v>6.8058096107541379</v>
      </c>
      <c r="I12" s="9">
        <v>794.79743999999982</v>
      </c>
      <c r="J12" s="7">
        <v>5.2077243711765249</v>
      </c>
      <c r="K12" s="9">
        <v>1077.3942399999994</v>
      </c>
      <c r="L12" s="7">
        <v>8.7725815498968736</v>
      </c>
      <c r="M12" s="9">
        <v>13.697419999999999</v>
      </c>
      <c r="N12" s="7">
        <v>10.089139235059424</v>
      </c>
      <c r="O12" s="17" t="s">
        <v>24</v>
      </c>
      <c r="P12" s="11" t="s">
        <v>24</v>
      </c>
      <c r="Q12" s="1"/>
    </row>
    <row r="13" spans="1:17" x14ac:dyDescent="0.25">
      <c r="A13" s="6">
        <v>10</v>
      </c>
      <c r="B13" s="5" t="s">
        <v>21</v>
      </c>
      <c r="C13">
        <v>66</v>
      </c>
      <c r="D13" s="7">
        <v>2.1039209435766657</v>
      </c>
      <c r="E13" s="8">
        <v>542</v>
      </c>
      <c r="F13" s="7">
        <v>1.9596500108467714</v>
      </c>
      <c r="G13" s="9">
        <v>280.30829000000006</v>
      </c>
      <c r="H13" s="7">
        <v>1.0115785092577363</v>
      </c>
      <c r="I13" s="9">
        <v>134.30055999999996</v>
      </c>
      <c r="J13" s="7">
        <v>0.87997301472769607</v>
      </c>
      <c r="K13" s="9">
        <v>146.00774999999996</v>
      </c>
      <c r="L13" s="7">
        <v>1.1888544102407264</v>
      </c>
      <c r="M13" s="10" t="s">
        <v>24</v>
      </c>
      <c r="N13" s="11" t="s">
        <v>24</v>
      </c>
      <c r="O13" s="10" t="s">
        <v>24</v>
      </c>
      <c r="P13" s="10" t="s">
        <v>24</v>
      </c>
      <c r="Q13" s="1"/>
    </row>
    <row r="14" spans="1:17" x14ac:dyDescent="0.25">
      <c r="A14" s="6">
        <v>11</v>
      </c>
      <c r="B14" s="5" t="s">
        <v>22</v>
      </c>
      <c r="C14">
        <v>179</v>
      </c>
      <c r="D14" s="7">
        <v>5.7060886197003509</v>
      </c>
      <c r="E14">
        <v>1113</v>
      </c>
      <c r="F14" s="7">
        <v>4.0241521440451224</v>
      </c>
      <c r="G14" s="9">
        <v>2804.6040899999994</v>
      </c>
      <c r="H14" s="7">
        <v>10.121274773644222</v>
      </c>
      <c r="I14" s="9">
        <v>2233.1741799999995</v>
      </c>
      <c r="J14" s="7">
        <v>14.632351611837288</v>
      </c>
      <c r="K14" s="9">
        <v>553.5195699999997</v>
      </c>
      <c r="L14" s="7">
        <v>4.5069811838690095</v>
      </c>
      <c r="M14" s="9">
        <v>13.063409999999999</v>
      </c>
      <c r="N14" s="7">
        <v>9.6221450736465428</v>
      </c>
      <c r="O14" s="16">
        <v>4.8469300000000004</v>
      </c>
      <c r="P14" s="16">
        <v>15.66180229330614</v>
      </c>
      <c r="Q14" s="1"/>
    </row>
    <row r="15" spans="1:17" x14ac:dyDescent="0.25">
      <c r="A15" s="6">
        <v>12</v>
      </c>
      <c r="B15" s="5" t="s">
        <v>23</v>
      </c>
      <c r="C15">
        <v>217</v>
      </c>
      <c r="D15" s="7">
        <v>6.9174370417596425</v>
      </c>
      <c r="E15" s="8">
        <v>1495</v>
      </c>
      <c r="F15" s="7">
        <v>5.4053076867452452</v>
      </c>
      <c r="G15" s="9">
        <v>1395.0369099999994</v>
      </c>
      <c r="H15" s="7">
        <v>5.0344189170335198</v>
      </c>
      <c r="I15" s="9">
        <v>717.27884000000006</v>
      </c>
      <c r="J15" s="7">
        <v>4.6998018715274519</v>
      </c>
      <c r="K15" s="9">
        <v>660.3369899999999</v>
      </c>
      <c r="L15" s="7">
        <v>5.3767320077638789</v>
      </c>
      <c r="M15" s="9">
        <v>17.421059999999997</v>
      </c>
      <c r="N15" s="7">
        <v>12.83186906456284</v>
      </c>
      <c r="O15" s="10" t="s">
        <v>24</v>
      </c>
      <c r="P15" s="11" t="s">
        <v>24</v>
      </c>
      <c r="Q15" s="3"/>
    </row>
    <row r="16" spans="1:17" ht="17.25" customHeight="1" x14ac:dyDescent="0.25">
      <c r="A16" s="13" t="s">
        <v>1</v>
      </c>
      <c r="B16" s="13"/>
      <c r="C16" s="14">
        <f>SUM(C4:C15)</f>
        <v>3137</v>
      </c>
      <c r="D16" s="14">
        <f t="shared" ref="D16:P16" si="0">SUM(D4:D15)</f>
        <v>100.00000000000001</v>
      </c>
      <c r="E16" s="14">
        <f t="shared" si="0"/>
        <v>27658</v>
      </c>
      <c r="F16" s="14">
        <f t="shared" si="0"/>
        <v>100</v>
      </c>
      <c r="G16" s="14">
        <f t="shared" si="0"/>
        <v>27709.98864</v>
      </c>
      <c r="H16" s="14">
        <f t="shared" si="0"/>
        <v>99.999999999999986</v>
      </c>
      <c r="I16" s="14">
        <f t="shared" si="0"/>
        <v>15261.895280000002</v>
      </c>
      <c r="J16" s="14">
        <f t="shared" si="0"/>
        <v>100</v>
      </c>
      <c r="K16" s="14">
        <f t="shared" si="0"/>
        <v>12281.381869999997</v>
      </c>
      <c r="L16" s="14">
        <f t="shared" si="0"/>
        <v>99.999999999999986</v>
      </c>
      <c r="M16" s="14">
        <f t="shared" si="0"/>
        <v>135.76400999999998</v>
      </c>
      <c r="N16" s="14">
        <f t="shared" si="0"/>
        <v>99.999999999999986</v>
      </c>
      <c r="O16" s="14">
        <f t="shared" si="0"/>
        <v>30.94746</v>
      </c>
      <c r="P16" s="14">
        <f t="shared" si="0"/>
        <v>99.999999999999986</v>
      </c>
      <c r="Q16" s="1"/>
    </row>
    <row r="17" spans="1:17" ht="17.25" customHeight="1" x14ac:dyDescent="0.25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25">
      <c r="A18" s="4" t="s">
        <v>0</v>
      </c>
    </row>
    <row r="19" spans="1:17" x14ac:dyDescent="0.25">
      <c r="A19" t="s">
        <v>40</v>
      </c>
    </row>
    <row r="20" spans="1:17" x14ac:dyDescent="0.25">
      <c r="A20" t="s">
        <v>42</v>
      </c>
    </row>
    <row r="21" spans="1:17" x14ac:dyDescent="0.25">
      <c r="A21" t="s">
        <v>41</v>
      </c>
    </row>
    <row r="23" spans="1:17" x14ac:dyDescent="0.25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{007F5FC2-29E5-4485-8D39-33EAABD70103}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7F5FC2-29E5-4485-8D39-33EAABD7010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76E3D-0350-44AB-9FBD-0705ECC8DAC5}">
  <sheetPr>
    <pageSetUpPr fitToPage="1"/>
  </sheetPr>
  <dimension ref="A1:Q23"/>
  <sheetViews>
    <sheetView view="pageLayout" zoomScale="110" zoomScaleNormal="100" zoomScalePageLayoutView="110" workbookViewId="0">
      <selection activeCell="P4" sqref="P4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19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</row>
    <row r="2" spans="1:17" x14ac:dyDescent="0.25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 t="s">
        <v>2</v>
      </c>
      <c r="O2" s="21"/>
      <c r="P2" s="21"/>
    </row>
    <row r="3" spans="1:17" ht="74.25" customHeight="1" x14ac:dyDescent="0.25">
      <c r="A3" s="22" t="s">
        <v>26</v>
      </c>
      <c r="B3" s="23" t="s">
        <v>27</v>
      </c>
      <c r="C3" s="22" t="s">
        <v>28</v>
      </c>
      <c r="D3" s="22" t="s">
        <v>29</v>
      </c>
      <c r="E3" s="22" t="s">
        <v>30</v>
      </c>
      <c r="F3" s="22" t="s">
        <v>31</v>
      </c>
      <c r="G3" s="22" t="s">
        <v>43</v>
      </c>
      <c r="H3" s="22" t="s">
        <v>44</v>
      </c>
      <c r="I3" s="22" t="s">
        <v>32</v>
      </c>
      <c r="J3" s="22" t="s">
        <v>33</v>
      </c>
      <c r="K3" s="22" t="s">
        <v>34</v>
      </c>
      <c r="L3" s="22" t="s">
        <v>35</v>
      </c>
      <c r="M3" s="22" t="s">
        <v>36</v>
      </c>
      <c r="N3" s="22" t="s">
        <v>37</v>
      </c>
      <c r="O3" s="22" t="s">
        <v>38</v>
      </c>
      <c r="P3" s="22" t="s">
        <v>39</v>
      </c>
    </row>
    <row r="4" spans="1:17" x14ac:dyDescent="0.25">
      <c r="A4" s="5" t="s">
        <v>3</v>
      </c>
      <c r="B4" s="5" t="s">
        <v>12</v>
      </c>
      <c r="C4">
        <v>155</v>
      </c>
      <c r="D4" s="7">
        <v>4.6785390884394813</v>
      </c>
      <c r="E4" s="8">
        <v>1183</v>
      </c>
      <c r="F4" s="7">
        <v>4.1738700913805875</v>
      </c>
      <c r="G4" s="9">
        <v>1546.1830099999993</v>
      </c>
      <c r="H4" s="7">
        <v>5.4148842772950037</v>
      </c>
      <c r="I4" s="9">
        <v>861.21016000000009</v>
      </c>
      <c r="J4" s="7">
        <v>5.5665937067335483</v>
      </c>
      <c r="K4" s="9">
        <v>647.99446</v>
      </c>
      <c r="L4" s="7">
        <v>5.0244095540414202</v>
      </c>
      <c r="M4" s="9">
        <v>1.0528299999999999</v>
      </c>
      <c r="N4" s="7">
        <v>0.79930372668539296</v>
      </c>
      <c r="O4" s="16">
        <v>35.925590000000007</v>
      </c>
      <c r="P4" s="16">
        <v>65.769705277838355</v>
      </c>
      <c r="Q4" s="2"/>
    </row>
    <row r="5" spans="1:17" x14ac:dyDescent="0.25">
      <c r="A5" s="5" t="s">
        <v>4</v>
      </c>
      <c r="B5" s="5" t="s">
        <v>13</v>
      </c>
      <c r="C5">
        <v>533</v>
      </c>
      <c r="D5" s="7">
        <v>16.08813763960157</v>
      </c>
      <c r="E5" s="8">
        <v>5231</v>
      </c>
      <c r="F5" s="7">
        <v>18.456056169071726</v>
      </c>
      <c r="G5" s="9">
        <v>8243.224390000003</v>
      </c>
      <c r="H5" s="7">
        <v>28.868578851882315</v>
      </c>
      <c r="I5" s="9">
        <v>5615.9844199999989</v>
      </c>
      <c r="J5" s="7">
        <v>36.299970647682152</v>
      </c>
      <c r="K5" s="9">
        <v>2609.9832099999962</v>
      </c>
      <c r="L5" s="7">
        <v>20.237247979267718</v>
      </c>
      <c r="M5" s="16">
        <v>17.256730000000005</v>
      </c>
      <c r="N5" s="12">
        <v>13.101230587467708</v>
      </c>
      <c r="O5" s="10" t="s">
        <v>24</v>
      </c>
      <c r="P5" s="11" t="s">
        <v>24</v>
      </c>
      <c r="Q5" s="1"/>
    </row>
    <row r="6" spans="1:17" x14ac:dyDescent="0.25">
      <c r="A6" s="5" t="s">
        <v>5</v>
      </c>
      <c r="B6" s="5" t="s">
        <v>14</v>
      </c>
      <c r="C6">
        <v>108</v>
      </c>
      <c r="D6" s="7">
        <v>3.2598853003320252</v>
      </c>
      <c r="E6" s="8">
        <v>1652</v>
      </c>
      <c r="F6" s="7">
        <v>5.8285996542356138</v>
      </c>
      <c r="G6" s="9">
        <v>763.71920000000023</v>
      </c>
      <c r="H6" s="7">
        <v>2.6746194089587894</v>
      </c>
      <c r="I6" s="9">
        <v>305.10125000000022</v>
      </c>
      <c r="J6" s="7">
        <v>1.9720792636335596</v>
      </c>
      <c r="K6" s="9">
        <v>455.95653999999985</v>
      </c>
      <c r="L6" s="7">
        <v>3.5353888608919095</v>
      </c>
      <c r="M6" s="16">
        <v>2.6614100000000001</v>
      </c>
      <c r="N6" s="16">
        <v>2.0205303147115603</v>
      </c>
      <c r="O6" s="17" t="s">
        <v>24</v>
      </c>
      <c r="P6" s="11" t="s">
        <v>24</v>
      </c>
      <c r="Q6" s="1"/>
    </row>
    <row r="7" spans="1:17" x14ac:dyDescent="0.25">
      <c r="A7" s="5" t="s">
        <v>6</v>
      </c>
      <c r="B7" s="5" t="s">
        <v>15</v>
      </c>
      <c r="C7">
        <v>470</v>
      </c>
      <c r="D7" s="7">
        <v>14.186537881074553</v>
      </c>
      <c r="E7" s="8">
        <v>3743</v>
      </c>
      <c r="F7" s="7">
        <v>13.206082630631903</v>
      </c>
      <c r="G7" s="9">
        <v>2535.68741</v>
      </c>
      <c r="H7" s="7">
        <v>8.8802255617489276</v>
      </c>
      <c r="I7" s="9">
        <v>1072.8167300000002</v>
      </c>
      <c r="J7" s="7">
        <v>6.9343525367797154</v>
      </c>
      <c r="K7" s="9">
        <v>1435.1942199999999</v>
      </c>
      <c r="L7" s="7">
        <v>11.128187038625335</v>
      </c>
      <c r="M7" s="16">
        <v>9.8775400000000015</v>
      </c>
      <c r="N7" s="7">
        <v>7.4989832475176792</v>
      </c>
      <c r="O7" s="18">
        <v>17.798939999999998</v>
      </c>
      <c r="P7" s="12">
        <v>32.584879971572569</v>
      </c>
      <c r="Q7" s="1"/>
    </row>
    <row r="8" spans="1:17" x14ac:dyDescent="0.25">
      <c r="A8" s="5" t="s">
        <v>7</v>
      </c>
      <c r="B8" s="5" t="s">
        <v>16</v>
      </c>
      <c r="C8">
        <v>72</v>
      </c>
      <c r="D8" s="7">
        <v>2.1732568668880172</v>
      </c>
      <c r="E8">
        <v>491</v>
      </c>
      <c r="F8" s="7">
        <v>1.7323501393642169</v>
      </c>
      <c r="G8" s="9">
        <v>519.85406999999998</v>
      </c>
      <c r="H8" s="7">
        <v>1.8205798485205305</v>
      </c>
      <c r="I8" s="9">
        <v>306.08662000000004</v>
      </c>
      <c r="J8" s="7">
        <v>1.9784483877980992</v>
      </c>
      <c r="K8" s="9">
        <v>213.01371999999998</v>
      </c>
      <c r="L8" s="7">
        <v>1.6516625310498856</v>
      </c>
      <c r="M8" s="16">
        <v>0.75373999999999997</v>
      </c>
      <c r="N8" s="12">
        <v>0.57223596492486739</v>
      </c>
      <c r="O8" s="10" t="s">
        <v>24</v>
      </c>
      <c r="P8" s="10" t="s">
        <v>24</v>
      </c>
      <c r="Q8" s="1"/>
    </row>
    <row r="9" spans="1:17" x14ac:dyDescent="0.25">
      <c r="A9" s="5" t="s">
        <v>8</v>
      </c>
      <c r="B9" s="5" t="s">
        <v>17</v>
      </c>
      <c r="C9">
        <v>115</v>
      </c>
      <c r="D9" s="7">
        <v>3.4711741623905827</v>
      </c>
      <c r="E9" s="8">
        <v>1443</v>
      </c>
      <c r="F9" s="7">
        <v>5.091204177398299</v>
      </c>
      <c r="G9" s="9">
        <v>1094.2062399999995</v>
      </c>
      <c r="H9" s="7">
        <v>3.8320173787798146</v>
      </c>
      <c r="I9" s="9">
        <v>230.00127000000001</v>
      </c>
      <c r="J9" s="7">
        <v>1.4866564302059833</v>
      </c>
      <c r="K9" s="9">
        <v>856.85374999999954</v>
      </c>
      <c r="L9" s="7">
        <v>6.6438595291635929</v>
      </c>
      <c r="M9" s="16">
        <v>7.3512300000000002</v>
      </c>
      <c r="N9" s="12">
        <v>5.5810202356709642</v>
      </c>
      <c r="O9" s="10" t="s">
        <v>24</v>
      </c>
      <c r="P9" s="10" t="s">
        <v>24</v>
      </c>
      <c r="Q9" s="1"/>
    </row>
    <row r="10" spans="1:17" x14ac:dyDescent="0.25">
      <c r="A10" s="5" t="s">
        <v>9</v>
      </c>
      <c r="B10" s="5" t="s">
        <v>18</v>
      </c>
      <c r="C10">
        <v>207</v>
      </c>
      <c r="D10" s="7">
        <v>6.248113492303049</v>
      </c>
      <c r="E10" s="8">
        <v>2238</v>
      </c>
      <c r="F10" s="7">
        <v>7.89612955579861</v>
      </c>
      <c r="G10" s="9">
        <v>1725.6964799999994</v>
      </c>
      <c r="H10" s="7">
        <v>6.0435580241793847</v>
      </c>
      <c r="I10" s="9">
        <v>1241.4048600000001</v>
      </c>
      <c r="J10" s="7">
        <v>8.0240535959125729</v>
      </c>
      <c r="K10" s="9">
        <v>465.48449000000011</v>
      </c>
      <c r="L10" s="7">
        <v>3.6092665341831762</v>
      </c>
      <c r="M10" s="9">
        <v>18.807149999999996</v>
      </c>
      <c r="N10" s="7">
        <v>14.278302369168038</v>
      </c>
      <c r="O10" s="10" t="s">
        <v>24</v>
      </c>
      <c r="P10" s="11" t="s">
        <v>24</v>
      </c>
      <c r="Q10" s="1"/>
    </row>
    <row r="11" spans="1:17" x14ac:dyDescent="0.25">
      <c r="A11" s="5" t="s">
        <v>10</v>
      </c>
      <c r="B11" s="5" t="s">
        <v>19</v>
      </c>
      <c r="C11" s="8">
        <v>870</v>
      </c>
      <c r="D11" s="7">
        <v>26.260187141563542</v>
      </c>
      <c r="E11" s="8">
        <v>7221</v>
      </c>
      <c r="F11" s="7">
        <v>25.477190135130368</v>
      </c>
      <c r="G11" s="9">
        <v>5566.5092300000006</v>
      </c>
      <c r="H11" s="7">
        <v>19.494460302564402</v>
      </c>
      <c r="I11" s="9">
        <v>1880.34204</v>
      </c>
      <c r="J11" s="7">
        <v>12.153944127146064</v>
      </c>
      <c r="K11" s="9">
        <v>3655.3764100000039</v>
      </c>
      <c r="L11" s="7">
        <v>28.343001818289693</v>
      </c>
      <c r="M11" s="9">
        <v>29.892079999999996</v>
      </c>
      <c r="N11" s="7">
        <v>22.693930589342912</v>
      </c>
      <c r="O11" s="18">
        <v>0.89878000000000002</v>
      </c>
      <c r="P11" s="12">
        <v>1.6454147505890799</v>
      </c>
      <c r="Q11" s="1"/>
    </row>
    <row r="12" spans="1:17" x14ac:dyDescent="0.25">
      <c r="A12" s="5" t="s">
        <v>11</v>
      </c>
      <c r="B12" s="5" t="s">
        <v>20</v>
      </c>
      <c r="C12">
        <v>297</v>
      </c>
      <c r="D12" s="7">
        <v>8.9646845759130684</v>
      </c>
      <c r="E12" s="8">
        <v>1670</v>
      </c>
      <c r="F12" s="7">
        <v>5.8921073986522243</v>
      </c>
      <c r="G12" s="9">
        <v>1970.5100100000013</v>
      </c>
      <c r="H12" s="7">
        <v>6.9009189742690502</v>
      </c>
      <c r="I12" s="9">
        <v>843.3346200000002</v>
      </c>
      <c r="J12" s="7">
        <v>5.4510517947936528</v>
      </c>
      <c r="K12" s="9">
        <v>1111.7603000000001</v>
      </c>
      <c r="L12" s="7">
        <v>8.6203500460852034</v>
      </c>
      <c r="M12" s="9">
        <v>15.41507</v>
      </c>
      <c r="N12" s="7">
        <v>11.703050728148135</v>
      </c>
      <c r="O12" s="17" t="s">
        <v>24</v>
      </c>
      <c r="P12" s="11" t="s">
        <v>24</v>
      </c>
      <c r="Q12" s="1"/>
    </row>
    <row r="13" spans="1:17" x14ac:dyDescent="0.25">
      <c r="A13" s="6">
        <v>10</v>
      </c>
      <c r="B13" s="5" t="s">
        <v>21</v>
      </c>
      <c r="C13">
        <v>68</v>
      </c>
      <c r="D13" s="7">
        <v>2.0525203742831271</v>
      </c>
      <c r="E13" s="8">
        <v>604</v>
      </c>
      <c r="F13" s="7">
        <v>2.1310376459796068</v>
      </c>
      <c r="G13" s="9">
        <v>306.71434999999997</v>
      </c>
      <c r="H13" s="7">
        <v>1.074143682018442</v>
      </c>
      <c r="I13" s="9">
        <v>137.82346000000004</v>
      </c>
      <c r="J13" s="7">
        <v>0.89084783332821238</v>
      </c>
      <c r="K13" s="9">
        <v>168.89089999999996</v>
      </c>
      <c r="L13" s="7">
        <v>1.3095436827510127</v>
      </c>
      <c r="M13" s="10" t="s">
        <v>24</v>
      </c>
      <c r="N13" s="11" t="s">
        <v>24</v>
      </c>
      <c r="O13" s="10" t="s">
        <v>24</v>
      </c>
      <c r="P13" s="10" t="s">
        <v>24</v>
      </c>
      <c r="Q13" s="1"/>
    </row>
    <row r="14" spans="1:17" x14ac:dyDescent="0.25">
      <c r="A14" s="6">
        <v>11</v>
      </c>
      <c r="B14" s="5" t="s">
        <v>22</v>
      </c>
      <c r="C14">
        <v>181</v>
      </c>
      <c r="D14" s="7">
        <v>5.4633262903712652</v>
      </c>
      <c r="E14">
        <v>1247</v>
      </c>
      <c r="F14" s="7">
        <v>4.3996754048618705</v>
      </c>
      <c r="G14" s="9">
        <v>2759.9470899999997</v>
      </c>
      <c r="H14" s="7">
        <v>9.6656049168507572</v>
      </c>
      <c r="I14" s="9">
        <v>2233.0038599999993</v>
      </c>
      <c r="J14" s="7">
        <v>14.433440072499511</v>
      </c>
      <c r="K14" s="9">
        <v>514.10834</v>
      </c>
      <c r="L14" s="7">
        <v>3.9862854001998334</v>
      </c>
      <c r="M14" s="9">
        <v>12.834899999999998</v>
      </c>
      <c r="N14" s="7">
        <v>9.7441974503332425</v>
      </c>
      <c r="O14" s="10" t="s">
        <v>24</v>
      </c>
      <c r="P14" s="10" t="s">
        <v>24</v>
      </c>
      <c r="Q14" s="1"/>
    </row>
    <row r="15" spans="1:17" x14ac:dyDescent="0.25">
      <c r="A15" s="6">
        <v>12</v>
      </c>
      <c r="B15" s="5" t="s">
        <v>23</v>
      </c>
      <c r="C15">
        <v>237</v>
      </c>
      <c r="D15" s="7">
        <v>7.1536371868397213</v>
      </c>
      <c r="E15" s="8">
        <v>1620</v>
      </c>
      <c r="F15" s="7">
        <v>5.7156969974949723</v>
      </c>
      <c r="G15" s="9">
        <v>1522.0616099999991</v>
      </c>
      <c r="H15" s="7">
        <v>5.3304087729325902</v>
      </c>
      <c r="I15" s="9">
        <v>743.93467999999984</v>
      </c>
      <c r="J15" s="7">
        <v>4.808561603486929</v>
      </c>
      <c r="K15" s="9">
        <v>762.31121000000053</v>
      </c>
      <c r="L15" s="7">
        <v>5.9107970254512328</v>
      </c>
      <c r="M15" s="9">
        <v>15.815709999999999</v>
      </c>
      <c r="N15" s="7">
        <v>12.007214786029499</v>
      </c>
      <c r="O15" s="10" t="s">
        <v>24</v>
      </c>
      <c r="P15" s="11" t="s">
        <v>24</v>
      </c>
      <c r="Q15" s="3"/>
    </row>
    <row r="16" spans="1:17" ht="17.25" customHeight="1" x14ac:dyDescent="0.25">
      <c r="A16" s="13" t="s">
        <v>1</v>
      </c>
      <c r="B16" s="13"/>
      <c r="C16" s="14">
        <f>SUM(C4:C15)</f>
        <v>3313</v>
      </c>
      <c r="D16" s="14">
        <f t="shared" ref="D16:P16" si="0">SUM(D4:D15)</f>
        <v>100.00000000000001</v>
      </c>
      <c r="E16" s="14">
        <f t="shared" si="0"/>
        <v>28343</v>
      </c>
      <c r="F16" s="14">
        <f t="shared" si="0"/>
        <v>99.999999999999986</v>
      </c>
      <c r="G16" s="14">
        <f t="shared" si="0"/>
        <v>28554.31309</v>
      </c>
      <c r="H16" s="14">
        <f t="shared" si="0"/>
        <v>100</v>
      </c>
      <c r="I16" s="14">
        <f t="shared" si="0"/>
        <v>15471.043969999999</v>
      </c>
      <c r="J16" s="14">
        <f t="shared" si="0"/>
        <v>100</v>
      </c>
      <c r="K16" s="14">
        <f t="shared" si="0"/>
        <v>12896.927549999999</v>
      </c>
      <c r="L16" s="14">
        <f t="shared" si="0"/>
        <v>100.00000000000001</v>
      </c>
      <c r="M16" s="14">
        <f t="shared" si="0"/>
        <v>131.71839</v>
      </c>
      <c r="N16" s="14">
        <f t="shared" si="0"/>
        <v>100</v>
      </c>
      <c r="O16" s="14">
        <f t="shared" si="0"/>
        <v>54.623310000000004</v>
      </c>
      <c r="P16" s="14">
        <f t="shared" si="0"/>
        <v>100</v>
      </c>
      <c r="Q16" s="1"/>
    </row>
    <row r="17" spans="1:17" ht="17.25" customHeight="1" x14ac:dyDescent="0.25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25">
      <c r="A18" s="4" t="s">
        <v>0</v>
      </c>
    </row>
    <row r="19" spans="1:17" x14ac:dyDescent="0.25">
      <c r="A19" t="s">
        <v>40</v>
      </c>
    </row>
    <row r="20" spans="1:17" x14ac:dyDescent="0.25">
      <c r="A20" t="s">
        <v>42</v>
      </c>
    </row>
    <row r="21" spans="1:17" x14ac:dyDescent="0.25">
      <c r="A21" t="s">
        <v>41</v>
      </c>
    </row>
    <row r="23" spans="1:17" x14ac:dyDescent="0.25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{C1AE5BC7-B681-4A84-A501-68D640650590}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1AE5BC7-B681-4A84-A501-68D64065059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D526F-8E68-4DE6-9BB5-BE4EA195360B}">
  <sheetPr>
    <pageSetUpPr fitToPage="1"/>
  </sheetPr>
  <dimension ref="A1:Q23"/>
  <sheetViews>
    <sheetView view="pageLayout" zoomScale="110" zoomScaleNormal="100" zoomScalePageLayoutView="110" workbookViewId="0">
      <selection activeCell="J24" sqref="J24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19" t="s">
        <v>48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</row>
    <row r="2" spans="1:17" x14ac:dyDescent="0.25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 t="s">
        <v>2</v>
      </c>
      <c r="O2" s="21"/>
      <c r="P2" s="21"/>
    </row>
    <row r="3" spans="1:17" ht="74.25" customHeight="1" x14ac:dyDescent="0.25">
      <c r="A3" s="22" t="s">
        <v>26</v>
      </c>
      <c r="B3" s="23" t="s">
        <v>27</v>
      </c>
      <c r="C3" s="22" t="s">
        <v>28</v>
      </c>
      <c r="D3" s="22" t="s">
        <v>29</v>
      </c>
      <c r="E3" s="22" t="s">
        <v>30</v>
      </c>
      <c r="F3" s="22" t="s">
        <v>31</v>
      </c>
      <c r="G3" s="22" t="s">
        <v>43</v>
      </c>
      <c r="H3" s="22" t="s">
        <v>44</v>
      </c>
      <c r="I3" s="22" t="s">
        <v>32</v>
      </c>
      <c r="J3" s="22" t="s">
        <v>33</v>
      </c>
      <c r="K3" s="22" t="s">
        <v>34</v>
      </c>
      <c r="L3" s="22" t="s">
        <v>35</v>
      </c>
      <c r="M3" s="22" t="s">
        <v>36</v>
      </c>
      <c r="N3" s="22" t="s">
        <v>37</v>
      </c>
      <c r="O3" s="22" t="s">
        <v>38</v>
      </c>
      <c r="P3" s="22" t="s">
        <v>39</v>
      </c>
    </row>
    <row r="4" spans="1:17" x14ac:dyDescent="0.25">
      <c r="A4" s="5" t="s">
        <v>3</v>
      </c>
      <c r="B4" s="5" t="s">
        <v>12</v>
      </c>
      <c r="C4">
        <v>150</v>
      </c>
      <c r="D4" s="7">
        <v>4.4326241134751774</v>
      </c>
      <c r="E4" s="8">
        <v>1307</v>
      </c>
      <c r="F4" s="7">
        <v>4.4324617628107301</v>
      </c>
      <c r="G4" s="9">
        <v>1595.1350899999993</v>
      </c>
      <c r="H4" s="7">
        <v>5.1972361101001088</v>
      </c>
      <c r="I4" s="9">
        <v>888.65466000000015</v>
      </c>
      <c r="J4" s="7">
        <v>5.6148219959120738</v>
      </c>
      <c r="K4" s="9">
        <v>671.9873299999997</v>
      </c>
      <c r="L4" s="7">
        <v>4.5775447080276539</v>
      </c>
      <c r="M4" s="9">
        <v>0.99865999999999988</v>
      </c>
      <c r="N4" s="7">
        <v>0.82973148258773566</v>
      </c>
      <c r="O4" s="16">
        <v>33.494380000000007</v>
      </c>
      <c r="P4" s="16">
        <v>51.845964097379039</v>
      </c>
      <c r="Q4" s="2"/>
    </row>
    <row r="5" spans="1:17" x14ac:dyDescent="0.25">
      <c r="A5" s="5" t="s">
        <v>4</v>
      </c>
      <c r="B5" s="5" t="s">
        <v>13</v>
      </c>
      <c r="C5">
        <v>543</v>
      </c>
      <c r="D5" s="7">
        <v>16.046099290780141</v>
      </c>
      <c r="E5" s="8">
        <v>5295</v>
      </c>
      <c r="F5" s="7">
        <v>17.957065825618066</v>
      </c>
      <c r="G5" s="9">
        <v>8381.7626699999964</v>
      </c>
      <c r="H5" s="7">
        <v>27.309285519393285</v>
      </c>
      <c r="I5" s="9">
        <v>5696.1381099999981</v>
      </c>
      <c r="J5" s="7">
        <v>35.990135416361866</v>
      </c>
      <c r="K5" s="9">
        <v>2664.9473600000001</v>
      </c>
      <c r="L5" s="7">
        <v>18.153490609622466</v>
      </c>
      <c r="M5" s="16">
        <v>16.06495</v>
      </c>
      <c r="N5" s="12">
        <v>13.347480404940464</v>
      </c>
      <c r="O5" s="16">
        <v>4.6123100000000008</v>
      </c>
      <c r="P5" s="12">
        <v>7.139396479826833</v>
      </c>
      <c r="Q5" s="1"/>
    </row>
    <row r="6" spans="1:17" x14ac:dyDescent="0.25">
      <c r="A6" s="5" t="s">
        <v>5</v>
      </c>
      <c r="B6" s="5" t="s">
        <v>14</v>
      </c>
      <c r="C6">
        <v>100</v>
      </c>
      <c r="D6" s="7">
        <v>2.9550827423167849</v>
      </c>
      <c r="E6" s="8">
        <v>1583</v>
      </c>
      <c r="F6" s="7">
        <v>5.3684674602367144</v>
      </c>
      <c r="G6" s="9">
        <v>772.33767000000023</v>
      </c>
      <c r="H6" s="7">
        <v>2.5164145989131144</v>
      </c>
      <c r="I6" s="9">
        <v>321.85112000000015</v>
      </c>
      <c r="J6" s="7">
        <v>2.0335647010335118</v>
      </c>
      <c r="K6" s="9">
        <v>448.16940999999986</v>
      </c>
      <c r="L6" s="7">
        <v>3.0529080229018248</v>
      </c>
      <c r="M6" s="16">
        <v>2.3171300000000001</v>
      </c>
      <c r="N6" s="16">
        <v>1.925175445345283</v>
      </c>
      <c r="O6" s="17" t="s">
        <v>24</v>
      </c>
      <c r="P6" s="11" t="s">
        <v>24</v>
      </c>
      <c r="Q6" s="1"/>
    </row>
    <row r="7" spans="1:17" x14ac:dyDescent="0.25">
      <c r="A7" s="5" t="s">
        <v>6</v>
      </c>
      <c r="B7" s="5" t="s">
        <v>15</v>
      </c>
      <c r="C7">
        <v>488</v>
      </c>
      <c r="D7" s="7">
        <v>14.420803782505912</v>
      </c>
      <c r="E7" s="8">
        <v>3826</v>
      </c>
      <c r="F7" s="7">
        <v>12.975209414318172</v>
      </c>
      <c r="G7" s="9">
        <v>2706.2652500000022</v>
      </c>
      <c r="H7" s="7">
        <v>8.8174973825001342</v>
      </c>
      <c r="I7" s="9">
        <v>1027.1302799999996</v>
      </c>
      <c r="J7" s="7">
        <v>6.4897579998188766</v>
      </c>
      <c r="K7" s="9">
        <v>1655.2002600000003</v>
      </c>
      <c r="L7" s="7">
        <v>11.27514292700876</v>
      </c>
      <c r="M7" s="16">
        <v>8.3061799999999995</v>
      </c>
      <c r="N7" s="7">
        <v>6.9011465824610969</v>
      </c>
      <c r="O7" s="18">
        <v>15.62848</v>
      </c>
      <c r="P7" s="12">
        <v>24.19133039562476</v>
      </c>
      <c r="Q7" s="1"/>
    </row>
    <row r="8" spans="1:17" x14ac:dyDescent="0.25">
      <c r="A8" s="5" t="s">
        <v>7</v>
      </c>
      <c r="B8" s="5" t="s">
        <v>16</v>
      </c>
      <c r="C8">
        <v>82</v>
      </c>
      <c r="D8" s="7">
        <v>2.4231678486997636</v>
      </c>
      <c r="E8">
        <v>581</v>
      </c>
      <c r="F8" s="7">
        <v>1.9703598195815106</v>
      </c>
      <c r="G8" s="9">
        <v>561.60755999999992</v>
      </c>
      <c r="H8" s="7">
        <v>1.8298181193777228</v>
      </c>
      <c r="I8" s="9">
        <v>348.48275999999993</v>
      </c>
      <c r="J8" s="7">
        <v>2.201832448663632</v>
      </c>
      <c r="K8" s="9">
        <v>212.37106</v>
      </c>
      <c r="L8" s="7">
        <v>1.4466612366653162</v>
      </c>
      <c r="M8" s="16">
        <v>0.75373999999999997</v>
      </c>
      <c r="N8" s="12">
        <v>0.6262409705862656</v>
      </c>
      <c r="O8" s="10" t="s">
        <v>24</v>
      </c>
      <c r="P8" s="10" t="s">
        <v>24</v>
      </c>
      <c r="Q8" s="1"/>
    </row>
    <row r="9" spans="1:17" x14ac:dyDescent="0.25">
      <c r="A9" s="5" t="s">
        <v>8</v>
      </c>
      <c r="B9" s="5" t="s">
        <v>17</v>
      </c>
      <c r="C9">
        <v>121</v>
      </c>
      <c r="D9" s="7">
        <v>3.5756501182033098</v>
      </c>
      <c r="E9" s="8">
        <v>1522</v>
      </c>
      <c r="F9" s="7">
        <v>5.1615966358056093</v>
      </c>
      <c r="G9" s="9">
        <v>1129.9380900000001</v>
      </c>
      <c r="H9" s="7">
        <v>3.6815408803561276</v>
      </c>
      <c r="I9" s="9">
        <v>253.48598000000007</v>
      </c>
      <c r="J9" s="7">
        <v>1.6016105245645458</v>
      </c>
      <c r="K9" s="9">
        <v>869.04879000000017</v>
      </c>
      <c r="L9" s="7">
        <v>5.9199177009518005</v>
      </c>
      <c r="M9" s="16">
        <v>7.4032999999999998</v>
      </c>
      <c r="N9" s="12">
        <v>6.1509934162195181</v>
      </c>
      <c r="O9" s="10" t="s">
        <v>24</v>
      </c>
      <c r="P9" s="10" t="s">
        <v>24</v>
      </c>
      <c r="Q9" s="1"/>
    </row>
    <row r="10" spans="1:17" x14ac:dyDescent="0.25">
      <c r="A10" s="5" t="s">
        <v>9</v>
      </c>
      <c r="B10" s="5" t="s">
        <v>18</v>
      </c>
      <c r="C10">
        <v>213</v>
      </c>
      <c r="D10" s="7">
        <v>6.2943262411347511</v>
      </c>
      <c r="E10" s="8">
        <v>2392</v>
      </c>
      <c r="F10" s="7">
        <v>8.1120493776918643</v>
      </c>
      <c r="G10" s="9">
        <v>1675.3985099999986</v>
      </c>
      <c r="H10" s="7">
        <v>5.4587487226426168</v>
      </c>
      <c r="I10" s="9">
        <v>1205.1533800000002</v>
      </c>
      <c r="J10" s="7">
        <v>7.6145684156675459</v>
      </c>
      <c r="K10" s="9">
        <v>458.60188999999991</v>
      </c>
      <c r="L10" s="7">
        <v>3.1239735645923279</v>
      </c>
      <c r="M10" s="9">
        <v>11.64324</v>
      </c>
      <c r="N10" s="7">
        <v>9.6737255796014949</v>
      </c>
      <c r="O10" s="10" t="s">
        <v>24</v>
      </c>
      <c r="P10" s="11" t="s">
        <v>24</v>
      </c>
      <c r="Q10" s="1"/>
    </row>
    <row r="11" spans="1:17" x14ac:dyDescent="0.25">
      <c r="A11" s="5" t="s">
        <v>10</v>
      </c>
      <c r="B11" s="5" t="s">
        <v>19</v>
      </c>
      <c r="C11" s="8">
        <v>888</v>
      </c>
      <c r="D11" s="7">
        <v>26.24113475177305</v>
      </c>
      <c r="E11" s="8">
        <v>7736</v>
      </c>
      <c r="F11" s="7">
        <v>26.235290127852949</v>
      </c>
      <c r="G11" s="9">
        <v>7197.1092000000017</v>
      </c>
      <c r="H11" s="7">
        <v>23.449472121244437</v>
      </c>
      <c r="I11" s="9">
        <v>1895.6276899999996</v>
      </c>
      <c r="J11" s="7">
        <v>11.977219643311148</v>
      </c>
      <c r="K11" s="9">
        <v>5262.491799999998</v>
      </c>
      <c r="L11" s="7">
        <v>35.847835836620504</v>
      </c>
      <c r="M11" s="9">
        <v>37.639040000000008</v>
      </c>
      <c r="N11" s="7">
        <v>31.272201212003182</v>
      </c>
      <c r="O11" s="18">
        <v>1.3506300000000002</v>
      </c>
      <c r="P11" s="12">
        <v>2.0906407131239044</v>
      </c>
      <c r="Q11" s="1"/>
    </row>
    <row r="12" spans="1:17" x14ac:dyDescent="0.25">
      <c r="A12" s="5" t="s">
        <v>11</v>
      </c>
      <c r="B12" s="5" t="s">
        <v>20</v>
      </c>
      <c r="C12">
        <v>318</v>
      </c>
      <c r="D12" s="7">
        <v>9.3971631205673756</v>
      </c>
      <c r="E12" s="8">
        <v>1695</v>
      </c>
      <c r="F12" s="7">
        <v>5.7482958591921864</v>
      </c>
      <c r="G12" s="9">
        <v>2063.8488399999997</v>
      </c>
      <c r="H12" s="7">
        <v>6.724389541851421</v>
      </c>
      <c r="I12" s="9">
        <v>980.67958000000044</v>
      </c>
      <c r="J12" s="7">
        <v>6.1962666990637461</v>
      </c>
      <c r="K12" s="9">
        <v>1079.3486699999994</v>
      </c>
      <c r="L12" s="7">
        <v>7.3524701611192373</v>
      </c>
      <c r="M12" s="9">
        <v>3.8206199999999995</v>
      </c>
      <c r="N12" s="7">
        <v>3.1743423157074027</v>
      </c>
      <c r="O12" s="17" t="s">
        <v>24</v>
      </c>
      <c r="P12" s="11" t="s">
        <v>24</v>
      </c>
      <c r="Q12" s="1"/>
    </row>
    <row r="13" spans="1:17" x14ac:dyDescent="0.25">
      <c r="A13" s="6">
        <v>10</v>
      </c>
      <c r="B13" s="5" t="s">
        <v>21</v>
      </c>
      <c r="C13">
        <v>58</v>
      </c>
      <c r="D13" s="7">
        <v>1.7139479905437354</v>
      </c>
      <c r="E13" s="8">
        <v>600</v>
      </c>
      <c r="F13" s="7">
        <v>2.0347949944043138</v>
      </c>
      <c r="G13" s="9">
        <v>326.00260000000003</v>
      </c>
      <c r="H13" s="7">
        <v>1.0621749188067342</v>
      </c>
      <c r="I13" s="9">
        <v>162.46202</v>
      </c>
      <c r="J13" s="7">
        <v>1.0264902266942562</v>
      </c>
      <c r="K13" s="9">
        <v>163.54059999999996</v>
      </c>
      <c r="L13" s="7">
        <v>1.1140305399473343</v>
      </c>
      <c r="M13" s="10" t="s">
        <v>24</v>
      </c>
      <c r="N13" s="11" t="s">
        <v>24</v>
      </c>
      <c r="O13" s="10" t="s">
        <v>24</v>
      </c>
      <c r="P13" s="10" t="s">
        <v>24</v>
      </c>
      <c r="Q13" s="1"/>
    </row>
    <row r="14" spans="1:17" x14ac:dyDescent="0.25">
      <c r="A14" s="6">
        <v>11</v>
      </c>
      <c r="B14" s="5" t="s">
        <v>22</v>
      </c>
      <c r="C14">
        <v>160</v>
      </c>
      <c r="D14" s="7">
        <v>4.7281323877068555</v>
      </c>
      <c r="E14">
        <v>1055</v>
      </c>
      <c r="F14" s="7">
        <v>3.5778478651609187</v>
      </c>
      <c r="G14" s="9">
        <v>2706.2519500000003</v>
      </c>
      <c r="H14" s="7">
        <v>8.8174540487156126</v>
      </c>
      <c r="I14" s="9">
        <v>2256.9932999999996</v>
      </c>
      <c r="J14" s="7">
        <v>14.26045031426063</v>
      </c>
      <c r="K14" s="9">
        <v>436.98158999999998</v>
      </c>
      <c r="L14" s="7">
        <v>2.9766971422065516</v>
      </c>
      <c r="M14" s="9">
        <v>12.277059999999999</v>
      </c>
      <c r="N14" s="7">
        <v>10.200331640016207</v>
      </c>
      <c r="O14" s="10" t="s">
        <v>24</v>
      </c>
      <c r="P14" s="10" t="s">
        <v>24</v>
      </c>
      <c r="Q14" s="1"/>
    </row>
    <row r="15" spans="1:17" x14ac:dyDescent="0.25">
      <c r="A15" s="6">
        <v>12</v>
      </c>
      <c r="B15" s="5" t="s">
        <v>23</v>
      </c>
      <c r="C15">
        <v>263</v>
      </c>
      <c r="D15" s="7">
        <v>7.7718676122931445</v>
      </c>
      <c r="E15" s="8">
        <v>1895</v>
      </c>
      <c r="F15" s="7">
        <v>6.4265608573269573</v>
      </c>
      <c r="G15" s="9">
        <v>1576.3307000000016</v>
      </c>
      <c r="H15" s="7">
        <v>5.1359680360986815</v>
      </c>
      <c r="I15" s="9">
        <v>790.28382000000011</v>
      </c>
      <c r="J15" s="7">
        <v>4.9932816146481676</v>
      </c>
      <c r="K15" s="9">
        <v>757.39353000000017</v>
      </c>
      <c r="L15" s="7">
        <v>5.1593275503362337</v>
      </c>
      <c r="M15" s="9">
        <v>19.1355</v>
      </c>
      <c r="N15" s="7">
        <v>15.898630950531331</v>
      </c>
      <c r="O15" s="16">
        <v>9.5178399999999996</v>
      </c>
      <c r="P15" s="12">
        <v>14.732668314045458</v>
      </c>
      <c r="Q15" s="3"/>
    </row>
    <row r="16" spans="1:17" ht="17.25" customHeight="1" x14ac:dyDescent="0.25">
      <c r="A16" s="13" t="s">
        <v>1</v>
      </c>
      <c r="B16" s="13"/>
      <c r="C16" s="14">
        <f>SUM(C4:C15)</f>
        <v>3384</v>
      </c>
      <c r="D16" s="14">
        <f t="shared" ref="D16:P16" si="0">SUM(D4:D15)</f>
        <v>99.999999999999986</v>
      </c>
      <c r="E16" s="14">
        <f t="shared" si="0"/>
        <v>29487</v>
      </c>
      <c r="F16" s="14">
        <f t="shared" si="0"/>
        <v>99.999999999999986</v>
      </c>
      <c r="G16" s="14">
        <f t="shared" si="0"/>
        <v>30691.988130000002</v>
      </c>
      <c r="H16" s="14">
        <f t="shared" si="0"/>
        <v>100</v>
      </c>
      <c r="I16" s="14">
        <f t="shared" si="0"/>
        <v>15826.942699999998</v>
      </c>
      <c r="J16" s="14">
        <f t="shared" si="0"/>
        <v>100</v>
      </c>
      <c r="K16" s="14">
        <f t="shared" si="0"/>
        <v>14680.082289999997</v>
      </c>
      <c r="L16" s="14">
        <f t="shared" si="0"/>
        <v>100</v>
      </c>
      <c r="M16" s="14">
        <f t="shared" si="0"/>
        <v>120.35942000000003</v>
      </c>
      <c r="N16" s="14">
        <f t="shared" si="0"/>
        <v>99.999999999999972</v>
      </c>
      <c r="O16" s="14">
        <f t="shared" si="0"/>
        <v>64.603640000000013</v>
      </c>
      <c r="P16" s="14">
        <f t="shared" si="0"/>
        <v>100</v>
      </c>
      <c r="Q16" s="1"/>
    </row>
    <row r="17" spans="1:17" ht="17.25" customHeight="1" x14ac:dyDescent="0.25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25">
      <c r="A18" s="4" t="s">
        <v>0</v>
      </c>
    </row>
    <row r="19" spans="1:17" x14ac:dyDescent="0.25">
      <c r="A19" t="s">
        <v>40</v>
      </c>
    </row>
    <row r="20" spans="1:17" x14ac:dyDescent="0.25">
      <c r="A20" t="s">
        <v>42</v>
      </c>
    </row>
    <row r="21" spans="1:17" x14ac:dyDescent="0.25">
      <c r="A21" t="s">
        <v>41</v>
      </c>
    </row>
    <row r="23" spans="1:17" x14ac:dyDescent="0.25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{D8545C7E-3416-474C-B905-65036AEE9AA7}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8545C7E-3416-474C-B905-65036AEE9A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7E898-8E0F-4168-B8FA-09CFD9AA4235}">
  <sheetPr>
    <pageSetUpPr fitToPage="1"/>
  </sheetPr>
  <dimension ref="A1:Q23"/>
  <sheetViews>
    <sheetView view="pageLayout" zoomScale="110" zoomScaleNormal="100" zoomScalePageLayoutView="110" workbookViewId="0">
      <selection activeCell="P15" sqref="P15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19" t="s">
        <v>49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</row>
    <row r="2" spans="1:17" x14ac:dyDescent="0.25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 t="s">
        <v>2</v>
      </c>
      <c r="O2" s="21"/>
      <c r="P2" s="21"/>
    </row>
    <row r="3" spans="1:17" ht="74.25" customHeight="1" x14ac:dyDescent="0.25">
      <c r="A3" s="22" t="s">
        <v>26</v>
      </c>
      <c r="B3" s="23" t="s">
        <v>27</v>
      </c>
      <c r="C3" s="22" t="s">
        <v>28</v>
      </c>
      <c r="D3" s="22" t="s">
        <v>29</v>
      </c>
      <c r="E3" s="22" t="s">
        <v>30</v>
      </c>
      <c r="F3" s="22" t="s">
        <v>31</v>
      </c>
      <c r="G3" s="22" t="s">
        <v>43</v>
      </c>
      <c r="H3" s="22" t="s">
        <v>44</v>
      </c>
      <c r="I3" s="22" t="s">
        <v>32</v>
      </c>
      <c r="J3" s="22" t="s">
        <v>33</v>
      </c>
      <c r="K3" s="22" t="s">
        <v>34</v>
      </c>
      <c r="L3" s="22" t="s">
        <v>35</v>
      </c>
      <c r="M3" s="22" t="s">
        <v>36</v>
      </c>
      <c r="N3" s="22" t="s">
        <v>37</v>
      </c>
      <c r="O3" s="22" t="s">
        <v>38</v>
      </c>
      <c r="P3" s="22" t="s">
        <v>39</v>
      </c>
    </row>
    <row r="4" spans="1:17" x14ac:dyDescent="0.25">
      <c r="A4" s="5" t="s">
        <v>3</v>
      </c>
      <c r="B4" s="5" t="s">
        <v>12</v>
      </c>
      <c r="C4">
        <v>142</v>
      </c>
      <c r="D4" s="7">
        <v>4.5483664317745038</v>
      </c>
      <c r="E4" s="8">
        <v>1274</v>
      </c>
      <c r="F4" s="7">
        <v>5.0119988984617807</v>
      </c>
      <c r="G4" s="9">
        <v>1612.6003199999984</v>
      </c>
      <c r="H4" s="7">
        <v>5.3440331615199659</v>
      </c>
      <c r="I4" s="9">
        <v>912.92381000000012</v>
      </c>
      <c r="J4" s="7">
        <v>5.8554286474365655</v>
      </c>
      <c r="K4" s="9">
        <v>667.05552999999975</v>
      </c>
      <c r="L4" s="7">
        <v>4.6346590049054877</v>
      </c>
      <c r="M4" s="9">
        <v>0.90990999999999989</v>
      </c>
      <c r="N4" s="7">
        <v>0.7609665498704431</v>
      </c>
      <c r="O4" s="16">
        <v>31.711030000000001</v>
      </c>
      <c r="P4" s="16">
        <v>43.852551794044906</v>
      </c>
      <c r="Q4" s="2"/>
    </row>
    <row r="5" spans="1:17" x14ac:dyDescent="0.25">
      <c r="A5" s="5" t="s">
        <v>4</v>
      </c>
      <c r="B5" s="5" t="s">
        <v>13</v>
      </c>
      <c r="C5">
        <v>493</v>
      </c>
      <c r="D5" s="7">
        <v>15.791159513132607</v>
      </c>
      <c r="E5" s="8">
        <v>4747</v>
      </c>
      <c r="F5" s="7">
        <v>18.675006884613872</v>
      </c>
      <c r="G5" s="9">
        <v>8245.1476100000018</v>
      </c>
      <c r="H5" s="7">
        <v>27.323783644956208</v>
      </c>
      <c r="I5" s="9">
        <v>5541.2095099999988</v>
      </c>
      <c r="J5" s="7">
        <v>35.540925267686823</v>
      </c>
      <c r="K5" s="9">
        <v>2686.6661999999988</v>
      </c>
      <c r="L5" s="7">
        <v>18.666784303557467</v>
      </c>
      <c r="M5" s="16">
        <v>14.680850000000003</v>
      </c>
      <c r="N5" s="12">
        <v>12.277737109896032</v>
      </c>
      <c r="O5" s="16">
        <v>2.5910000000000002</v>
      </c>
      <c r="P5" s="12">
        <v>3.5830422946958951</v>
      </c>
      <c r="Q5" s="1"/>
    </row>
    <row r="6" spans="1:17" x14ac:dyDescent="0.25">
      <c r="A6" s="5" t="s">
        <v>5</v>
      </c>
      <c r="B6" s="5" t="s">
        <v>14</v>
      </c>
      <c r="C6">
        <v>89</v>
      </c>
      <c r="D6" s="7">
        <v>2.8507367072389491</v>
      </c>
      <c r="E6" s="8">
        <v>1220</v>
      </c>
      <c r="F6" s="7">
        <v>4.7995593847122233</v>
      </c>
      <c r="G6" s="9">
        <v>752.9963300000004</v>
      </c>
      <c r="H6" s="7">
        <v>2.4953717967901921</v>
      </c>
      <c r="I6" s="9">
        <v>321.78787000000011</v>
      </c>
      <c r="J6" s="7">
        <v>2.0639246032980494</v>
      </c>
      <c r="K6" s="9">
        <v>429.23787999999996</v>
      </c>
      <c r="L6" s="7">
        <v>2.9823172379495029</v>
      </c>
      <c r="M6" s="16">
        <v>1.97058</v>
      </c>
      <c r="N6" s="16">
        <v>1.6480151485791978</v>
      </c>
      <c r="O6" s="17" t="s">
        <v>24</v>
      </c>
      <c r="P6" s="11" t="s">
        <v>24</v>
      </c>
      <c r="Q6" s="1"/>
    </row>
    <row r="7" spans="1:17" x14ac:dyDescent="0.25">
      <c r="A7" s="5" t="s">
        <v>6</v>
      </c>
      <c r="B7" s="5" t="s">
        <v>15</v>
      </c>
      <c r="C7">
        <v>431</v>
      </c>
      <c r="D7" s="7">
        <v>13.805253042921203</v>
      </c>
      <c r="E7" s="8">
        <v>3751</v>
      </c>
      <c r="F7" s="7">
        <v>14.756678075455367</v>
      </c>
      <c r="G7" s="9">
        <v>2638.6068300000002</v>
      </c>
      <c r="H7" s="7">
        <v>8.7441396512516452</v>
      </c>
      <c r="I7" s="9">
        <v>988.76841999999976</v>
      </c>
      <c r="J7" s="7">
        <v>6.3418906032789168</v>
      </c>
      <c r="K7" s="9">
        <v>1633.9396999999997</v>
      </c>
      <c r="L7" s="7">
        <v>11.352508154872162</v>
      </c>
      <c r="M7" s="16">
        <v>8.2766000000000002</v>
      </c>
      <c r="N7" s="7">
        <v>6.9218007788217628</v>
      </c>
      <c r="O7" s="18">
        <v>7.6221300000000003</v>
      </c>
      <c r="P7" s="12">
        <v>10.540491765986268</v>
      </c>
      <c r="Q7" s="1"/>
    </row>
    <row r="8" spans="1:17" x14ac:dyDescent="0.25">
      <c r="A8" s="5" t="s">
        <v>7</v>
      </c>
      <c r="B8" s="5" t="s">
        <v>16</v>
      </c>
      <c r="C8">
        <v>67</v>
      </c>
      <c r="D8" s="7">
        <v>2.1460602178090968</v>
      </c>
      <c r="E8">
        <v>603</v>
      </c>
      <c r="F8" s="7">
        <v>2.3722412368700581</v>
      </c>
      <c r="G8" s="9">
        <v>573.37010999999995</v>
      </c>
      <c r="H8" s="7">
        <v>1.900104349268859</v>
      </c>
      <c r="I8" s="9">
        <v>370.88557999999995</v>
      </c>
      <c r="J8" s="7">
        <v>2.3788338372433571</v>
      </c>
      <c r="K8" s="9">
        <v>201.75971999999996</v>
      </c>
      <c r="L8" s="7">
        <v>1.4018135838334329</v>
      </c>
      <c r="M8" s="16">
        <v>0.72478999999999993</v>
      </c>
      <c r="N8" s="12">
        <v>0.60614890008967759</v>
      </c>
      <c r="O8" s="10" t="s">
        <v>24</v>
      </c>
      <c r="P8" s="10" t="s">
        <v>24</v>
      </c>
      <c r="Q8" s="1"/>
    </row>
    <row r="9" spans="1:17" x14ac:dyDescent="0.25">
      <c r="A9" s="5" t="s">
        <v>8</v>
      </c>
      <c r="B9" s="5" t="s">
        <v>17</v>
      </c>
      <c r="C9">
        <v>102</v>
      </c>
      <c r="D9" s="7">
        <v>3.267136450992953</v>
      </c>
      <c r="E9" s="8">
        <v>706</v>
      </c>
      <c r="F9" s="7">
        <v>2.7774499390219911</v>
      </c>
      <c r="G9" s="9">
        <v>1034.9440599999998</v>
      </c>
      <c r="H9" s="7">
        <v>3.4297248415268293</v>
      </c>
      <c r="I9" s="9">
        <v>233.90922000000006</v>
      </c>
      <c r="J9" s="7">
        <v>1.5002771673657436</v>
      </c>
      <c r="K9" s="9">
        <v>800.93102999999985</v>
      </c>
      <c r="L9" s="7">
        <v>5.5648173855896648</v>
      </c>
      <c r="M9" s="16">
        <v>0.10382999999999999</v>
      </c>
      <c r="N9" s="12">
        <v>8.6834035094732573E-2</v>
      </c>
      <c r="O9" s="10" t="s">
        <v>24</v>
      </c>
      <c r="P9" s="10" t="s">
        <v>24</v>
      </c>
      <c r="Q9" s="1"/>
    </row>
    <row r="10" spans="1:17" x14ac:dyDescent="0.25">
      <c r="A10" s="5" t="s">
        <v>9</v>
      </c>
      <c r="B10" s="5" t="s">
        <v>18</v>
      </c>
      <c r="C10">
        <v>181</v>
      </c>
      <c r="D10" s="7">
        <v>5.7975656630365151</v>
      </c>
      <c r="E10" s="8">
        <v>1977</v>
      </c>
      <c r="F10" s="7">
        <v>7.7776466422754638</v>
      </c>
      <c r="G10" s="9">
        <v>1691.5902700000008</v>
      </c>
      <c r="H10" s="7">
        <v>5.6057997672879836</v>
      </c>
      <c r="I10" s="9">
        <v>1234.6497199999999</v>
      </c>
      <c r="J10" s="7">
        <v>7.9189558436837491</v>
      </c>
      <c r="K10" s="9">
        <v>442.0142699999999</v>
      </c>
      <c r="L10" s="7">
        <v>3.0710867755675841</v>
      </c>
      <c r="M10" s="9">
        <v>14.926290000000002</v>
      </c>
      <c r="N10" s="7">
        <v>12.483000960167159</v>
      </c>
      <c r="O10" s="10" t="s">
        <v>24</v>
      </c>
      <c r="P10" s="11" t="s">
        <v>24</v>
      </c>
      <c r="Q10" s="1"/>
    </row>
    <row r="11" spans="1:17" x14ac:dyDescent="0.25">
      <c r="A11" s="5" t="s">
        <v>10</v>
      </c>
      <c r="B11" s="5" t="s">
        <v>19</v>
      </c>
      <c r="C11" s="8">
        <v>868</v>
      </c>
      <c r="D11" s="7">
        <v>27.802690582959645</v>
      </c>
      <c r="E11" s="8">
        <v>6074</v>
      </c>
      <c r="F11" s="7">
        <v>23.895511231755773</v>
      </c>
      <c r="G11" s="9">
        <v>7170.9836600000053</v>
      </c>
      <c r="H11" s="7">
        <v>23.764087111031881</v>
      </c>
      <c r="I11" s="9">
        <v>1895.4568599999989</v>
      </c>
      <c r="J11" s="7">
        <v>12.157326029238028</v>
      </c>
      <c r="K11" s="9">
        <v>5235.1683999999987</v>
      </c>
      <c r="L11" s="7">
        <v>36.373614003704695</v>
      </c>
      <c r="M11" s="9">
        <v>39.023600000000002</v>
      </c>
      <c r="N11" s="7">
        <v>32.635814811931105</v>
      </c>
      <c r="O11" s="18">
        <v>1.3347899999999999</v>
      </c>
      <c r="P11" s="12">
        <v>1.845854505803602</v>
      </c>
      <c r="Q11" s="1"/>
    </row>
    <row r="12" spans="1:17" x14ac:dyDescent="0.25">
      <c r="A12" s="5" t="s">
        <v>11</v>
      </c>
      <c r="B12" s="5" t="s">
        <v>20</v>
      </c>
      <c r="C12">
        <v>309</v>
      </c>
      <c r="D12" s="7">
        <v>9.8975016015374759</v>
      </c>
      <c r="E12" s="8">
        <v>1678</v>
      </c>
      <c r="F12" s="7">
        <v>6.6013611865140254</v>
      </c>
      <c r="G12" s="9">
        <v>1859.191070000001</v>
      </c>
      <c r="H12" s="7">
        <v>6.1612158998466553</v>
      </c>
      <c r="I12" s="9">
        <v>789.84173999999985</v>
      </c>
      <c r="J12" s="7">
        <v>5.0659889693720901</v>
      </c>
      <c r="K12" s="9">
        <v>1048.5941799999994</v>
      </c>
      <c r="L12" s="7">
        <v>7.2855650545742199</v>
      </c>
      <c r="M12" s="9">
        <v>6.1843099999999991</v>
      </c>
      <c r="N12" s="7">
        <v>5.1719983778937255</v>
      </c>
      <c r="O12" s="18">
        <v>14.570829999999999</v>
      </c>
      <c r="P12" s="12">
        <v>20.14971059777066</v>
      </c>
      <c r="Q12" s="1"/>
    </row>
    <row r="13" spans="1:17" x14ac:dyDescent="0.25">
      <c r="A13" s="6">
        <v>10</v>
      </c>
      <c r="B13" s="5" t="s">
        <v>21</v>
      </c>
      <c r="C13">
        <v>60</v>
      </c>
      <c r="D13" s="7">
        <v>1.9218449711723256</v>
      </c>
      <c r="E13" s="8">
        <v>607</v>
      </c>
      <c r="F13" s="7">
        <v>2.3879774971478032</v>
      </c>
      <c r="G13" s="9">
        <v>430.91189000000008</v>
      </c>
      <c r="H13" s="7">
        <v>1.428008788844372</v>
      </c>
      <c r="I13" s="9">
        <v>258.85711000000003</v>
      </c>
      <c r="J13" s="7">
        <v>1.6602911665614661</v>
      </c>
      <c r="K13" s="9">
        <v>172.05479999999991</v>
      </c>
      <c r="L13" s="7">
        <v>1.1954257063984053</v>
      </c>
      <c r="M13" s="10" t="s">
        <v>24</v>
      </c>
      <c r="N13" s="11" t="s">
        <v>24</v>
      </c>
      <c r="O13" s="10" t="s">
        <v>24</v>
      </c>
      <c r="P13" s="10" t="s">
        <v>24</v>
      </c>
      <c r="Q13" s="1"/>
    </row>
    <row r="14" spans="1:17" x14ac:dyDescent="0.25">
      <c r="A14" s="6">
        <v>11</v>
      </c>
      <c r="B14" s="5" t="s">
        <v>22</v>
      </c>
      <c r="C14">
        <v>153</v>
      </c>
      <c r="D14" s="7">
        <v>4.90070467648943</v>
      </c>
      <c r="E14">
        <v>1109</v>
      </c>
      <c r="F14" s="7">
        <v>4.3628781620048001</v>
      </c>
      <c r="G14" s="9">
        <v>2684.9523899999999</v>
      </c>
      <c r="H14" s="7">
        <v>8.8977252647837144</v>
      </c>
      <c r="I14" s="9">
        <v>2260.7390299999997</v>
      </c>
      <c r="J14" s="7">
        <v>14.500219991677016</v>
      </c>
      <c r="K14" s="9">
        <v>413.90522000000021</v>
      </c>
      <c r="L14" s="7">
        <v>2.8757869004554819</v>
      </c>
      <c r="M14" s="9">
        <v>10.308109999999999</v>
      </c>
      <c r="N14" s="7">
        <v>8.620772276802116</v>
      </c>
      <c r="O14" s="10" t="s">
        <v>24</v>
      </c>
      <c r="P14" s="10" t="s">
        <v>24</v>
      </c>
      <c r="Q14" s="1"/>
    </row>
    <row r="15" spans="1:17" x14ac:dyDescent="0.25">
      <c r="A15" s="6">
        <v>12</v>
      </c>
      <c r="B15" s="5" t="s">
        <v>23</v>
      </c>
      <c r="C15">
        <v>227</v>
      </c>
      <c r="D15" s="7">
        <v>7.270980140935297</v>
      </c>
      <c r="E15" s="8">
        <v>1673</v>
      </c>
      <c r="F15" s="7">
        <v>6.5816908611668428</v>
      </c>
      <c r="G15" s="9">
        <v>1480.4223999999997</v>
      </c>
      <c r="H15" s="7">
        <v>4.9060057228916971</v>
      </c>
      <c r="I15" s="9">
        <v>782.03823999999986</v>
      </c>
      <c r="J15" s="7">
        <v>5.0159378731581894</v>
      </c>
      <c r="K15" s="9">
        <v>661.4370100000001</v>
      </c>
      <c r="L15" s="7">
        <v>4.5956218885918876</v>
      </c>
      <c r="M15" s="9">
        <v>22.464059999999996</v>
      </c>
      <c r="N15" s="7">
        <v>18.786911050854069</v>
      </c>
      <c r="O15" s="16">
        <v>14.48307</v>
      </c>
      <c r="P15" s="12">
        <v>20.028349041698675</v>
      </c>
      <c r="Q15" s="3"/>
    </row>
    <row r="16" spans="1:17" ht="17.25" customHeight="1" x14ac:dyDescent="0.25">
      <c r="A16" s="13" t="s">
        <v>1</v>
      </c>
      <c r="B16" s="13"/>
      <c r="C16" s="14">
        <f>SUM(C4:C15)</f>
        <v>3122</v>
      </c>
      <c r="D16" s="14">
        <f t="shared" ref="D16:P16" si="0">SUM(D4:D15)</f>
        <v>99.999999999999972</v>
      </c>
      <c r="E16" s="14">
        <f t="shared" si="0"/>
        <v>25419</v>
      </c>
      <c r="F16" s="14">
        <f t="shared" si="0"/>
        <v>100.00000000000001</v>
      </c>
      <c r="G16" s="14">
        <f t="shared" si="0"/>
        <v>30175.716940000006</v>
      </c>
      <c r="H16" s="14">
        <f t="shared" si="0"/>
        <v>99.999999999999986</v>
      </c>
      <c r="I16" s="14">
        <f t="shared" si="0"/>
        <v>15591.067109999998</v>
      </c>
      <c r="J16" s="14">
        <f t="shared" si="0"/>
        <v>99.999999999999986</v>
      </c>
      <c r="K16" s="14">
        <f t="shared" si="0"/>
        <v>14392.763939999997</v>
      </c>
      <c r="L16" s="14">
        <f t="shared" si="0"/>
        <v>100</v>
      </c>
      <c r="M16" s="14">
        <f t="shared" si="0"/>
        <v>119.57292999999999</v>
      </c>
      <c r="N16" s="14">
        <f t="shared" si="0"/>
        <v>100.00000000000003</v>
      </c>
      <c r="O16" s="14">
        <f t="shared" si="0"/>
        <v>72.312849999999997</v>
      </c>
      <c r="P16" s="14">
        <f t="shared" si="0"/>
        <v>100</v>
      </c>
      <c r="Q16" s="1"/>
    </row>
    <row r="17" spans="1:17" ht="17.25" customHeight="1" x14ac:dyDescent="0.25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25">
      <c r="A18" s="4" t="s">
        <v>0</v>
      </c>
    </row>
    <row r="19" spans="1:17" x14ac:dyDescent="0.25">
      <c r="A19" t="s">
        <v>40</v>
      </c>
    </row>
    <row r="20" spans="1:17" x14ac:dyDescent="0.25">
      <c r="A20" t="s">
        <v>42</v>
      </c>
    </row>
    <row r="21" spans="1:17" x14ac:dyDescent="0.25">
      <c r="A21" t="s">
        <v>41</v>
      </c>
    </row>
    <row r="23" spans="1:17" x14ac:dyDescent="0.25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{8CC05E49-F03C-489C-BD33-9468144A4EAC}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CC05E49-F03C-489C-BD33-9468144A4EA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C93C9-ABF7-47CB-B5C7-5C4B30219A65}">
  <sheetPr>
    <pageSetUpPr fitToPage="1"/>
  </sheetPr>
  <dimension ref="A1:Q23"/>
  <sheetViews>
    <sheetView view="pageLayout" zoomScale="110" zoomScaleNormal="100" zoomScalePageLayoutView="110" workbookViewId="0">
      <selection activeCell="B15" sqref="B15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19" t="s">
        <v>50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</row>
    <row r="2" spans="1:17" x14ac:dyDescent="0.25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 t="s">
        <v>2</v>
      </c>
      <c r="O2" s="21"/>
      <c r="P2" s="21"/>
    </row>
    <row r="3" spans="1:17" ht="74.25" customHeight="1" x14ac:dyDescent="0.25">
      <c r="A3" s="22" t="s">
        <v>26</v>
      </c>
      <c r="B3" s="23" t="s">
        <v>27</v>
      </c>
      <c r="C3" s="22" t="s">
        <v>28</v>
      </c>
      <c r="D3" s="22" t="s">
        <v>29</v>
      </c>
      <c r="E3" s="22" t="s">
        <v>30</v>
      </c>
      <c r="F3" s="22" t="s">
        <v>31</v>
      </c>
      <c r="G3" s="22" t="s">
        <v>43</v>
      </c>
      <c r="H3" s="22" t="s">
        <v>44</v>
      </c>
      <c r="I3" s="22" t="s">
        <v>32</v>
      </c>
      <c r="J3" s="22" t="s">
        <v>33</v>
      </c>
      <c r="K3" s="22" t="s">
        <v>34</v>
      </c>
      <c r="L3" s="22" t="s">
        <v>35</v>
      </c>
      <c r="M3" s="22" t="s">
        <v>36</v>
      </c>
      <c r="N3" s="22" t="s">
        <v>37</v>
      </c>
      <c r="O3" s="22" t="s">
        <v>38</v>
      </c>
      <c r="P3" s="22" t="s">
        <v>39</v>
      </c>
    </row>
    <row r="4" spans="1:17" x14ac:dyDescent="0.25">
      <c r="A4" s="5" t="s">
        <v>3</v>
      </c>
      <c r="B4" s="5" t="s">
        <v>12</v>
      </c>
      <c r="C4">
        <v>157</v>
      </c>
      <c r="D4" s="7">
        <v>4.3708240534521163</v>
      </c>
      <c r="E4" s="8">
        <v>1321</v>
      </c>
      <c r="F4" s="7">
        <v>4.9536880788990132</v>
      </c>
      <c r="G4" s="9">
        <v>1643.1038599999997</v>
      </c>
      <c r="H4" s="7">
        <v>5.3654335484604365</v>
      </c>
      <c r="I4" s="9">
        <v>881.69066000000043</v>
      </c>
      <c r="J4" s="7">
        <v>6.3878810974559483</v>
      </c>
      <c r="K4" s="9">
        <v>729.46689000000015</v>
      </c>
      <c r="L4" s="7">
        <v>4.4001618556135238</v>
      </c>
      <c r="M4" s="9">
        <v>0.91800000000000004</v>
      </c>
      <c r="N4" s="7">
        <v>0.65527997550766193</v>
      </c>
      <c r="O4" s="16">
        <v>31.028300000000002</v>
      </c>
      <c r="P4" s="16">
        <v>30.109914487233446</v>
      </c>
      <c r="Q4" s="2"/>
    </row>
    <row r="5" spans="1:17" x14ac:dyDescent="0.25">
      <c r="A5" s="5" t="s">
        <v>4</v>
      </c>
      <c r="B5" s="5" t="s">
        <v>13</v>
      </c>
      <c r="C5">
        <v>574</v>
      </c>
      <c r="D5" s="7">
        <v>15.979955456570154</v>
      </c>
      <c r="E5" s="8">
        <v>4820</v>
      </c>
      <c r="F5" s="7">
        <v>18.074774065324185</v>
      </c>
      <c r="G5" s="9">
        <v>6814.2337400000051</v>
      </c>
      <c r="H5" s="7">
        <v>22.251373881896342</v>
      </c>
      <c r="I5" s="9">
        <v>3629.0053999999991</v>
      </c>
      <c r="J5" s="7">
        <v>26.29227692763077</v>
      </c>
      <c r="K5" s="9">
        <v>3159.7521200000006</v>
      </c>
      <c r="L5" s="7">
        <v>19.059700916127898</v>
      </c>
      <c r="M5" s="16">
        <v>13.62618</v>
      </c>
      <c r="N5" s="12">
        <v>9.7265391031187267</v>
      </c>
      <c r="O5" s="16">
        <v>11.85013</v>
      </c>
      <c r="P5" s="12">
        <v>11.499386075376339</v>
      </c>
      <c r="Q5" s="1"/>
    </row>
    <row r="6" spans="1:17" x14ac:dyDescent="0.25">
      <c r="A6" s="5" t="s">
        <v>5</v>
      </c>
      <c r="B6" s="5" t="s">
        <v>14</v>
      </c>
      <c r="C6">
        <v>100</v>
      </c>
      <c r="D6" s="7">
        <v>2.783964365256125</v>
      </c>
      <c r="E6" s="8">
        <v>1166</v>
      </c>
      <c r="F6" s="7">
        <v>4.3724453444331939</v>
      </c>
      <c r="G6" s="9">
        <v>829.9652300000007</v>
      </c>
      <c r="H6" s="7">
        <v>2.710189780150408</v>
      </c>
      <c r="I6" s="9">
        <v>354.8258100000001</v>
      </c>
      <c r="J6" s="7">
        <v>2.5707259784157128</v>
      </c>
      <c r="K6" s="9">
        <v>445.00334999999984</v>
      </c>
      <c r="L6" s="7">
        <v>2.6842709287192368</v>
      </c>
      <c r="M6" s="16">
        <v>1.61497</v>
      </c>
      <c r="N6" s="16">
        <v>1.15278594994075</v>
      </c>
      <c r="O6" s="18">
        <v>28.521090000000001</v>
      </c>
      <c r="P6" s="12">
        <v>27.676913687913579</v>
      </c>
      <c r="Q6" s="1"/>
    </row>
    <row r="7" spans="1:17" x14ac:dyDescent="0.25">
      <c r="A7" s="5" t="s">
        <v>6</v>
      </c>
      <c r="B7" s="5" t="s">
        <v>15</v>
      </c>
      <c r="C7">
        <v>491</v>
      </c>
      <c r="D7" s="7">
        <v>13.669265033407571</v>
      </c>
      <c r="E7" s="8">
        <v>4174</v>
      </c>
      <c r="F7" s="7">
        <v>15.652304346195672</v>
      </c>
      <c r="G7" s="9">
        <v>2891.0239200000015</v>
      </c>
      <c r="H7" s="7">
        <v>9.4404237658900083</v>
      </c>
      <c r="I7" s="9">
        <v>1008.1289999999999</v>
      </c>
      <c r="J7" s="7">
        <v>7.3039314978080458</v>
      </c>
      <c r="K7" s="9">
        <v>1866.2730300000014</v>
      </c>
      <c r="L7" s="7">
        <v>11.257403881300602</v>
      </c>
      <c r="M7" s="16">
        <v>9.2218999999999998</v>
      </c>
      <c r="N7" s="7">
        <v>6.58270850341406</v>
      </c>
      <c r="O7" s="18">
        <v>7.4</v>
      </c>
      <c r="P7" s="12">
        <v>7.1809724414656131</v>
      </c>
      <c r="Q7" s="1"/>
    </row>
    <row r="8" spans="1:17" x14ac:dyDescent="0.25">
      <c r="A8" s="5" t="s">
        <v>7</v>
      </c>
      <c r="B8" s="5" t="s">
        <v>16</v>
      </c>
      <c r="C8">
        <v>75</v>
      </c>
      <c r="D8" s="7">
        <v>2.0879732739420938</v>
      </c>
      <c r="E8">
        <v>677</v>
      </c>
      <c r="F8" s="7">
        <v>2.5387182660216747</v>
      </c>
      <c r="G8" s="9">
        <v>736.45058000000029</v>
      </c>
      <c r="H8" s="7">
        <v>2.4048246400657525</v>
      </c>
      <c r="I8" s="9">
        <v>504.48619000000002</v>
      </c>
      <c r="J8" s="7">
        <v>3.655020908385906</v>
      </c>
      <c r="K8" s="9">
        <v>231.33182999999997</v>
      </c>
      <c r="L8" s="7">
        <v>1.3953991720656054</v>
      </c>
      <c r="M8" s="16">
        <v>0.63254999999999995</v>
      </c>
      <c r="N8" s="12">
        <v>0.45152216613003426</v>
      </c>
      <c r="O8" s="10" t="s">
        <v>24</v>
      </c>
      <c r="P8" s="10" t="s">
        <v>24</v>
      </c>
      <c r="Q8" s="1"/>
    </row>
    <row r="9" spans="1:17" x14ac:dyDescent="0.25">
      <c r="A9" s="5" t="s">
        <v>8</v>
      </c>
      <c r="B9" s="5" t="s">
        <v>17</v>
      </c>
      <c r="C9">
        <v>121</v>
      </c>
      <c r="D9" s="7">
        <v>3.3685968819599106</v>
      </c>
      <c r="E9" s="8">
        <v>649</v>
      </c>
      <c r="F9" s="7">
        <v>2.433719578505269</v>
      </c>
      <c r="G9" s="9">
        <v>1128.46174</v>
      </c>
      <c r="H9" s="7">
        <v>3.6849079509496367</v>
      </c>
      <c r="I9" s="9">
        <v>250.74508000000006</v>
      </c>
      <c r="J9" s="7">
        <v>1.8166572806976078</v>
      </c>
      <c r="K9" s="9">
        <v>877.54308999999989</v>
      </c>
      <c r="L9" s="7">
        <v>5.293361061631221</v>
      </c>
      <c r="M9" s="16">
        <v>0.17357</v>
      </c>
      <c r="N9" s="12">
        <v>0.1238964546283931</v>
      </c>
      <c r="O9" s="10" t="s">
        <v>24</v>
      </c>
      <c r="P9" s="10" t="s">
        <v>24</v>
      </c>
      <c r="Q9" s="1"/>
    </row>
    <row r="10" spans="1:17" x14ac:dyDescent="0.25">
      <c r="A10" s="5" t="s">
        <v>9</v>
      </c>
      <c r="B10" s="5" t="s">
        <v>18</v>
      </c>
      <c r="C10">
        <v>234</v>
      </c>
      <c r="D10" s="7">
        <v>6.5144766146993316</v>
      </c>
      <c r="E10" s="8">
        <v>2244</v>
      </c>
      <c r="F10" s="7">
        <v>8.4148948138148274</v>
      </c>
      <c r="G10" s="9">
        <v>1885.3139000000001</v>
      </c>
      <c r="H10" s="7">
        <v>6.1563524343730691</v>
      </c>
      <c r="I10" s="9">
        <v>1227.8707699999998</v>
      </c>
      <c r="J10" s="7">
        <v>8.8959686629794579</v>
      </c>
      <c r="K10" s="9">
        <v>628.25356000000011</v>
      </c>
      <c r="L10" s="7">
        <v>3.7896406105085898</v>
      </c>
      <c r="M10" s="9">
        <v>29.189580000000003</v>
      </c>
      <c r="N10" s="7">
        <v>20.835890269584901</v>
      </c>
      <c r="O10" s="10" t="s">
        <v>24</v>
      </c>
      <c r="P10" s="11" t="s">
        <v>24</v>
      </c>
      <c r="Q10" s="1"/>
    </row>
    <row r="11" spans="1:17" x14ac:dyDescent="0.25">
      <c r="A11" s="5" t="s">
        <v>10</v>
      </c>
      <c r="B11" s="5" t="s">
        <v>19</v>
      </c>
      <c r="C11" s="8">
        <v>1001</v>
      </c>
      <c r="D11" s="7">
        <v>27.867483296213809</v>
      </c>
      <c r="E11" s="8">
        <v>6245</v>
      </c>
      <c r="F11" s="7">
        <v>23.418457269284136</v>
      </c>
      <c r="G11" s="9">
        <v>7668.3379899999918</v>
      </c>
      <c r="H11" s="7">
        <v>25.04038783797856</v>
      </c>
      <c r="I11" s="9">
        <v>1864.5124199999987</v>
      </c>
      <c r="J11" s="7">
        <v>13.508460715337318</v>
      </c>
      <c r="K11" s="9">
        <v>5758.5016500000002</v>
      </c>
      <c r="L11" s="7">
        <v>34.735420693072903</v>
      </c>
      <c r="M11" s="9">
        <v>41.706609999999998</v>
      </c>
      <c r="N11" s="7">
        <v>29.770704116892816</v>
      </c>
      <c r="O11" s="18">
        <v>3.6173099999999998</v>
      </c>
      <c r="P11" s="12">
        <v>3.5102437057078344</v>
      </c>
      <c r="Q11" s="1"/>
    </row>
    <row r="12" spans="1:17" x14ac:dyDescent="0.25">
      <c r="A12" s="5" t="s">
        <v>11</v>
      </c>
      <c r="B12" s="5" t="s">
        <v>20</v>
      </c>
      <c r="C12">
        <v>357</v>
      </c>
      <c r="D12" s="7">
        <v>9.9387527839643646</v>
      </c>
      <c r="E12" s="8">
        <v>1908</v>
      </c>
      <c r="F12" s="7">
        <v>7.1549105636179542</v>
      </c>
      <c r="G12" s="9">
        <v>1968.3659900000007</v>
      </c>
      <c r="H12" s="7">
        <v>6.4275528622971798</v>
      </c>
      <c r="I12" s="9">
        <v>737.66558999999984</v>
      </c>
      <c r="J12" s="7">
        <v>5.3444141946617494</v>
      </c>
      <c r="K12" s="9">
        <v>1218.4876700000004</v>
      </c>
      <c r="L12" s="7">
        <v>7.3499469826099988</v>
      </c>
      <c r="M12" s="9">
        <v>5.71645</v>
      </c>
      <c r="N12" s="7">
        <v>4.0804740914932172</v>
      </c>
      <c r="O12" s="18">
        <v>6.4962799999999996</v>
      </c>
      <c r="P12" s="12">
        <v>6.3040010340600308</v>
      </c>
      <c r="Q12" s="1"/>
    </row>
    <row r="13" spans="1:17" x14ac:dyDescent="0.25">
      <c r="A13" s="6">
        <v>10</v>
      </c>
      <c r="B13" s="5" t="s">
        <v>21</v>
      </c>
      <c r="C13">
        <v>63</v>
      </c>
      <c r="D13" s="7">
        <v>1.7538975501113587</v>
      </c>
      <c r="E13" s="8">
        <v>645</v>
      </c>
      <c r="F13" s="7">
        <v>2.4187197660029249</v>
      </c>
      <c r="G13" s="9">
        <v>470.0551499999998</v>
      </c>
      <c r="H13" s="7">
        <v>1.5349301604322212</v>
      </c>
      <c r="I13" s="9">
        <v>277.03953999999999</v>
      </c>
      <c r="J13" s="7">
        <v>2.0071616056519077</v>
      </c>
      <c r="K13" s="9">
        <v>193.01560000000001</v>
      </c>
      <c r="L13" s="7">
        <v>1.1642747495480674</v>
      </c>
      <c r="M13" s="10" t="s">
        <v>24</v>
      </c>
      <c r="N13" s="11" t="s">
        <v>24</v>
      </c>
      <c r="O13" s="10" t="s">
        <v>24</v>
      </c>
      <c r="P13" s="10" t="s">
        <v>24</v>
      </c>
      <c r="Q13" s="1"/>
    </row>
    <row r="14" spans="1:17" x14ac:dyDescent="0.25">
      <c r="A14" s="6">
        <v>11</v>
      </c>
      <c r="B14" s="5" t="s">
        <v>22</v>
      </c>
      <c r="C14">
        <v>178</v>
      </c>
      <c r="D14" s="7">
        <v>4.9554565701559019</v>
      </c>
      <c r="E14">
        <v>1159</v>
      </c>
      <c r="F14" s="7">
        <v>4.3461956725540931</v>
      </c>
      <c r="G14" s="9">
        <v>2794.2695099999992</v>
      </c>
      <c r="H14" s="7">
        <v>9.1244794302863497</v>
      </c>
      <c r="I14" s="9">
        <v>2248.13735</v>
      </c>
      <c r="J14" s="7">
        <v>16.287837372066186</v>
      </c>
      <c r="K14" s="9">
        <v>535.81852999999978</v>
      </c>
      <c r="L14" s="7">
        <v>3.2320702825002918</v>
      </c>
      <c r="M14" s="9">
        <v>10.313649999999999</v>
      </c>
      <c r="N14" s="7">
        <v>7.3620134198198208</v>
      </c>
      <c r="O14" s="10" t="s">
        <v>24</v>
      </c>
      <c r="P14" s="10" t="s">
        <v>24</v>
      </c>
      <c r="Q14" s="1"/>
    </row>
    <row r="15" spans="1:17" x14ac:dyDescent="0.25">
      <c r="A15" s="6">
        <v>12</v>
      </c>
      <c r="B15" s="5" t="s">
        <v>23</v>
      </c>
      <c r="C15">
        <v>241</v>
      </c>
      <c r="D15" s="7">
        <v>6.7093541202672604</v>
      </c>
      <c r="E15" s="8">
        <v>1659</v>
      </c>
      <c r="F15" s="7">
        <v>6.2211722353470584</v>
      </c>
      <c r="G15" s="9">
        <v>1794.2970600000019</v>
      </c>
      <c r="H15" s="7">
        <v>5.8591437072200288</v>
      </c>
      <c r="I15" s="9">
        <v>818.44497000000024</v>
      </c>
      <c r="J15" s="7">
        <v>5.9296637589093892</v>
      </c>
      <c r="K15" s="9">
        <v>934.73580000000015</v>
      </c>
      <c r="L15" s="7">
        <v>5.6383488663020636</v>
      </c>
      <c r="M15" s="9">
        <v>26.979330000000001</v>
      </c>
      <c r="N15" s="7">
        <v>19.258185949469635</v>
      </c>
      <c r="O15" s="16">
        <v>14.137</v>
      </c>
      <c r="P15" s="12">
        <v>13.718568568243159</v>
      </c>
      <c r="Q15" s="3"/>
    </row>
    <row r="16" spans="1:17" ht="17.25" customHeight="1" x14ac:dyDescent="0.25">
      <c r="A16" s="13" t="s">
        <v>1</v>
      </c>
      <c r="B16" s="13"/>
      <c r="C16" s="14">
        <f>SUM(C4:C15)</f>
        <v>3592</v>
      </c>
      <c r="D16" s="14">
        <f t="shared" ref="D16:P16" si="0">SUM(D4:D15)</f>
        <v>100</v>
      </c>
      <c r="E16" s="14">
        <f t="shared" si="0"/>
        <v>26667</v>
      </c>
      <c r="F16" s="14">
        <f t="shared" si="0"/>
        <v>100</v>
      </c>
      <c r="G16" s="14">
        <f t="shared" si="0"/>
        <v>30623.878670000002</v>
      </c>
      <c r="H16" s="14">
        <f t="shared" si="0"/>
        <v>100</v>
      </c>
      <c r="I16" s="14">
        <f t="shared" si="0"/>
        <v>13802.552779999998</v>
      </c>
      <c r="J16" s="14">
        <f t="shared" si="0"/>
        <v>100</v>
      </c>
      <c r="K16" s="14">
        <f t="shared" si="0"/>
        <v>16578.183120000002</v>
      </c>
      <c r="L16" s="14">
        <f t="shared" si="0"/>
        <v>100</v>
      </c>
      <c r="M16" s="14">
        <f t="shared" si="0"/>
        <v>140.09278999999998</v>
      </c>
      <c r="N16" s="14">
        <f t="shared" si="0"/>
        <v>100.00000000000001</v>
      </c>
      <c r="O16" s="14">
        <f t="shared" si="0"/>
        <v>103.05011</v>
      </c>
      <c r="P16" s="14">
        <f t="shared" si="0"/>
        <v>100.00000000000001</v>
      </c>
      <c r="Q16" s="1"/>
    </row>
    <row r="17" spans="1:17" ht="17.25" customHeight="1" x14ac:dyDescent="0.25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25">
      <c r="A18" s="4" t="s">
        <v>0</v>
      </c>
    </row>
    <row r="19" spans="1:17" x14ac:dyDescent="0.25">
      <c r="A19" t="s">
        <v>40</v>
      </c>
    </row>
    <row r="20" spans="1:17" x14ac:dyDescent="0.25">
      <c r="A20" t="s">
        <v>42</v>
      </c>
    </row>
    <row r="21" spans="1:17" x14ac:dyDescent="0.25">
      <c r="A21" t="s">
        <v>41</v>
      </c>
    </row>
    <row r="23" spans="1:17" x14ac:dyDescent="0.25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{257158C3-8A1A-42BE-A2CE-E25047C3A0C1}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57158C3-8A1A-42BE-A2CE-E25047C3A0C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55B1D-9180-47F6-A6F9-B9685B437A0C}">
  <sheetPr>
    <pageSetUpPr fitToPage="1"/>
  </sheetPr>
  <dimension ref="A1:Q23"/>
  <sheetViews>
    <sheetView view="pageLayout" zoomScale="110" zoomScaleNormal="100" zoomScalePageLayoutView="110" workbookViewId="0">
      <selection activeCell="P15" sqref="P15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19" t="s">
        <v>51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</row>
    <row r="2" spans="1:17" x14ac:dyDescent="0.25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 t="s">
        <v>2</v>
      </c>
      <c r="O2" s="21"/>
      <c r="P2" s="21"/>
    </row>
    <row r="3" spans="1:17" ht="74.25" customHeight="1" x14ac:dyDescent="0.25">
      <c r="A3" s="22" t="s">
        <v>26</v>
      </c>
      <c r="B3" s="23" t="s">
        <v>27</v>
      </c>
      <c r="C3" s="22" t="s">
        <v>28</v>
      </c>
      <c r="D3" s="22" t="s">
        <v>29</v>
      </c>
      <c r="E3" s="22" t="s">
        <v>30</v>
      </c>
      <c r="F3" s="22" t="s">
        <v>31</v>
      </c>
      <c r="G3" s="22" t="s">
        <v>43</v>
      </c>
      <c r="H3" s="22" t="s">
        <v>44</v>
      </c>
      <c r="I3" s="22" t="s">
        <v>32</v>
      </c>
      <c r="J3" s="22" t="s">
        <v>33</v>
      </c>
      <c r="K3" s="22" t="s">
        <v>34</v>
      </c>
      <c r="L3" s="22" t="s">
        <v>35</v>
      </c>
      <c r="M3" s="22" t="s">
        <v>36</v>
      </c>
      <c r="N3" s="22" t="s">
        <v>37</v>
      </c>
      <c r="O3" s="22" t="s">
        <v>38</v>
      </c>
      <c r="P3" s="22" t="s">
        <v>39</v>
      </c>
    </row>
    <row r="4" spans="1:17" x14ac:dyDescent="0.25">
      <c r="A4" s="5" t="s">
        <v>3</v>
      </c>
      <c r="B4" s="5" t="s">
        <v>12</v>
      </c>
      <c r="C4">
        <v>162</v>
      </c>
      <c r="D4" s="7">
        <v>4.649827784156142</v>
      </c>
      <c r="E4" s="8">
        <v>1423</v>
      </c>
      <c r="F4" s="7">
        <v>5.1277431443911929</v>
      </c>
      <c r="G4" s="9">
        <v>1613.6253299999998</v>
      </c>
      <c r="H4" s="7">
        <v>5.5687067502266236</v>
      </c>
      <c r="I4" s="9">
        <v>870.42776000000015</v>
      </c>
      <c r="J4" s="7">
        <v>6.9500386352414774</v>
      </c>
      <c r="K4" s="9">
        <v>709.50540000000001</v>
      </c>
      <c r="L4" s="7">
        <v>4.3781626774187625</v>
      </c>
      <c r="M4" s="9">
        <v>2.1463399999999995</v>
      </c>
      <c r="N4" s="7">
        <v>1.6097084391833958</v>
      </c>
      <c r="O4" s="16">
        <v>31.545840000000002</v>
      </c>
      <c r="P4" s="16">
        <v>27.744182319937622</v>
      </c>
      <c r="Q4" s="2"/>
    </row>
    <row r="5" spans="1:17" x14ac:dyDescent="0.25">
      <c r="A5" s="5" t="s">
        <v>4</v>
      </c>
      <c r="B5" s="5" t="s">
        <v>13</v>
      </c>
      <c r="C5">
        <v>569</v>
      </c>
      <c r="D5" s="7">
        <v>16.331802525832376</v>
      </c>
      <c r="E5" s="8">
        <v>4901</v>
      </c>
      <c r="F5" s="7">
        <v>17.660624842348025</v>
      </c>
      <c r="G5" s="9">
        <v>5373.2461600000033</v>
      </c>
      <c r="H5" s="7">
        <v>18.543357993656002</v>
      </c>
      <c r="I5" s="9">
        <v>2146.5524899999987</v>
      </c>
      <c r="J5" s="7">
        <v>17.139415151550068</v>
      </c>
      <c r="K5" s="9">
        <v>3213.95669</v>
      </c>
      <c r="L5" s="7">
        <v>19.832442750961928</v>
      </c>
      <c r="M5" s="16">
        <v>12.737</v>
      </c>
      <c r="N5" s="12">
        <v>9.5524736946983797</v>
      </c>
      <c r="O5" s="10" t="s">
        <v>24</v>
      </c>
      <c r="P5" s="11" t="s">
        <v>24</v>
      </c>
      <c r="Q5" s="1"/>
    </row>
    <row r="6" spans="1:17" x14ac:dyDescent="0.25">
      <c r="A6" s="5" t="s">
        <v>5</v>
      </c>
      <c r="B6" s="5" t="s">
        <v>14</v>
      </c>
      <c r="C6">
        <v>101</v>
      </c>
      <c r="D6" s="7">
        <v>2.8989667049368539</v>
      </c>
      <c r="E6" s="8">
        <v>1187</v>
      </c>
      <c r="F6" s="7">
        <v>4.2773233396994703</v>
      </c>
      <c r="G6" s="9">
        <v>797.47479000000033</v>
      </c>
      <c r="H6" s="7">
        <v>2.7521278723410725</v>
      </c>
      <c r="I6" s="9">
        <v>338.33846000000011</v>
      </c>
      <c r="J6" s="7">
        <v>2.7015054859786454</v>
      </c>
      <c r="K6" s="9">
        <v>429.43169999999992</v>
      </c>
      <c r="L6" s="7">
        <v>2.6499049076166163</v>
      </c>
      <c r="M6" s="16">
        <v>1.2570899999999998</v>
      </c>
      <c r="N6" s="16">
        <v>0.94279022979260296</v>
      </c>
      <c r="O6" s="18">
        <v>28.44754</v>
      </c>
      <c r="P6" s="12">
        <v>25.019265180883384</v>
      </c>
      <c r="Q6" s="1"/>
    </row>
    <row r="7" spans="1:17" x14ac:dyDescent="0.25">
      <c r="A7" s="5" t="s">
        <v>6</v>
      </c>
      <c r="B7" s="5" t="s">
        <v>15</v>
      </c>
      <c r="C7">
        <v>478</v>
      </c>
      <c r="D7" s="7">
        <v>13.719862227324914</v>
      </c>
      <c r="E7" s="8">
        <v>4045</v>
      </c>
      <c r="F7" s="7">
        <v>14.576051313466182</v>
      </c>
      <c r="G7" s="9">
        <v>2928.0941600000001</v>
      </c>
      <c r="H7" s="7">
        <v>10.105008523937311</v>
      </c>
      <c r="I7" s="9">
        <v>1026.7023099999999</v>
      </c>
      <c r="J7" s="7">
        <v>8.1978322030902042</v>
      </c>
      <c r="K7" s="9">
        <v>1866.2152099999989</v>
      </c>
      <c r="L7" s="7">
        <v>11.515900767567398</v>
      </c>
      <c r="M7" s="16">
        <v>7.7060999999999993</v>
      </c>
      <c r="N7" s="7">
        <v>5.7794078306284975</v>
      </c>
      <c r="O7" s="18">
        <v>27.470539999999996</v>
      </c>
      <c r="P7" s="12">
        <v>24.16000557243488</v>
      </c>
      <c r="Q7" s="1"/>
    </row>
    <row r="8" spans="1:17" x14ac:dyDescent="0.25">
      <c r="A8" s="5" t="s">
        <v>7</v>
      </c>
      <c r="B8" s="5" t="s">
        <v>16</v>
      </c>
      <c r="C8">
        <v>80</v>
      </c>
      <c r="D8" s="7">
        <v>2.2962112514351323</v>
      </c>
      <c r="E8">
        <v>730</v>
      </c>
      <c r="F8" s="7">
        <v>2.6305358365464309</v>
      </c>
      <c r="G8" s="9">
        <v>746.74597000000017</v>
      </c>
      <c r="H8" s="7">
        <v>2.5770600191579351</v>
      </c>
      <c r="I8" s="9">
        <v>503.35400999999996</v>
      </c>
      <c r="J8" s="7">
        <v>4.0190926547468164</v>
      </c>
      <c r="K8" s="9">
        <v>242.04853999999992</v>
      </c>
      <c r="L8" s="7">
        <v>1.4936149660759483</v>
      </c>
      <c r="M8" s="16">
        <v>1.3433900000000001</v>
      </c>
      <c r="N8" s="12">
        <v>1.007513357676129</v>
      </c>
      <c r="O8" s="10" t="s">
        <v>24</v>
      </c>
      <c r="P8" s="10" t="s">
        <v>24</v>
      </c>
      <c r="Q8" s="1"/>
    </row>
    <row r="9" spans="1:17" x14ac:dyDescent="0.25">
      <c r="A9" s="5" t="s">
        <v>8</v>
      </c>
      <c r="B9" s="5" t="s">
        <v>17</v>
      </c>
      <c r="C9">
        <v>113</v>
      </c>
      <c r="D9" s="7">
        <v>3.2433983926521242</v>
      </c>
      <c r="E9" s="8">
        <v>737</v>
      </c>
      <c r="F9" s="7">
        <v>2.6557601527872872</v>
      </c>
      <c r="G9" s="9">
        <v>1160.1332200000002</v>
      </c>
      <c r="H9" s="7">
        <v>4.0036813833209655</v>
      </c>
      <c r="I9" s="9">
        <v>273.81684999999999</v>
      </c>
      <c r="J9" s="7">
        <v>2.1863246715386468</v>
      </c>
      <c r="K9" s="9">
        <v>886.19880000000001</v>
      </c>
      <c r="L9" s="7">
        <v>5.4684890501655019</v>
      </c>
      <c r="M9" s="16">
        <v>0.11759</v>
      </c>
      <c r="N9" s="12">
        <v>8.8189949105722101E-2</v>
      </c>
      <c r="O9" s="10" t="s">
        <v>24</v>
      </c>
      <c r="P9" s="10" t="s">
        <v>24</v>
      </c>
      <c r="Q9" s="1"/>
    </row>
    <row r="10" spans="1:17" x14ac:dyDescent="0.25">
      <c r="A10" s="5" t="s">
        <v>9</v>
      </c>
      <c r="B10" s="5" t="s">
        <v>18</v>
      </c>
      <c r="C10">
        <v>217</v>
      </c>
      <c r="D10" s="7">
        <v>6.2284730195177955</v>
      </c>
      <c r="E10" s="8">
        <v>2290</v>
      </c>
      <c r="F10" s="7">
        <v>8.2519548845086668</v>
      </c>
      <c r="G10" s="9">
        <v>1929.0422300000009</v>
      </c>
      <c r="H10" s="7">
        <v>6.65722723110279</v>
      </c>
      <c r="I10" s="9">
        <v>1244.5332699999997</v>
      </c>
      <c r="J10" s="7">
        <v>9.9371305774340311</v>
      </c>
      <c r="K10" s="9">
        <v>659.99432999999942</v>
      </c>
      <c r="L10" s="7">
        <v>4.0726434822257875</v>
      </c>
      <c r="M10" s="9">
        <v>24.514630000000004</v>
      </c>
      <c r="N10" s="7">
        <v>18.38544070112772</v>
      </c>
      <c r="O10" s="10" t="s">
        <v>24</v>
      </c>
      <c r="P10" s="11" t="s">
        <v>24</v>
      </c>
      <c r="Q10" s="1"/>
    </row>
    <row r="11" spans="1:17" x14ac:dyDescent="0.25">
      <c r="A11" s="5" t="s">
        <v>10</v>
      </c>
      <c r="B11" s="5" t="s">
        <v>19</v>
      </c>
      <c r="C11" s="8">
        <v>947</v>
      </c>
      <c r="D11" s="7">
        <v>27.181400688863377</v>
      </c>
      <c r="E11" s="8">
        <v>6776</v>
      </c>
      <c r="F11" s="7">
        <v>24.417138121148788</v>
      </c>
      <c r="G11" s="9">
        <v>7241.0378900000014</v>
      </c>
      <c r="H11" s="7">
        <v>24.989206494849554</v>
      </c>
      <c r="I11" s="9">
        <v>1926.4534799999999</v>
      </c>
      <c r="J11" s="7">
        <v>15.38200725008517</v>
      </c>
      <c r="K11" s="9">
        <v>5261.170530000004</v>
      </c>
      <c r="L11" s="7">
        <v>32.4652362814737</v>
      </c>
      <c r="M11" s="9">
        <v>47.435270000000003</v>
      </c>
      <c r="N11" s="7">
        <v>35.575423480875813</v>
      </c>
      <c r="O11" s="18">
        <v>5.9785399999999997</v>
      </c>
      <c r="P11" s="12">
        <v>5.2580531622248721</v>
      </c>
      <c r="Q11" s="1"/>
    </row>
    <row r="12" spans="1:17" x14ac:dyDescent="0.25">
      <c r="A12" s="5" t="s">
        <v>11</v>
      </c>
      <c r="B12" s="5" t="s">
        <v>20</v>
      </c>
      <c r="C12">
        <v>316</v>
      </c>
      <c r="D12" s="7">
        <v>9.0700344431687707</v>
      </c>
      <c r="E12" s="8">
        <v>1781</v>
      </c>
      <c r="F12" s="7">
        <v>6.4177867464235527</v>
      </c>
      <c r="G12" s="9">
        <v>1929.2755800000007</v>
      </c>
      <c r="H12" s="7">
        <v>6.6580325343513227</v>
      </c>
      <c r="I12" s="9">
        <v>782.64317000000028</v>
      </c>
      <c r="J12" s="7">
        <v>6.2491116656342225</v>
      </c>
      <c r="K12" s="9">
        <v>1135.7166000000002</v>
      </c>
      <c r="L12" s="7">
        <v>7.0081947653181142</v>
      </c>
      <c r="M12" s="9">
        <v>4.7926900000000003</v>
      </c>
      <c r="N12" s="7">
        <v>3.5944135315885988</v>
      </c>
      <c r="O12" s="18">
        <v>6.1230799999999999</v>
      </c>
      <c r="P12" s="12">
        <v>5.3851743329568542</v>
      </c>
      <c r="Q12" s="1"/>
    </row>
    <row r="13" spans="1:17" x14ac:dyDescent="0.25">
      <c r="A13" s="6">
        <v>10</v>
      </c>
      <c r="B13" s="5" t="s">
        <v>21</v>
      </c>
      <c r="C13">
        <v>68</v>
      </c>
      <c r="D13" s="7">
        <v>1.9517795637198621</v>
      </c>
      <c r="E13" s="8">
        <v>755</v>
      </c>
      <c r="F13" s="7">
        <v>2.7206226802637743</v>
      </c>
      <c r="G13" s="9">
        <v>476.88501000000014</v>
      </c>
      <c r="H13" s="7">
        <v>1.6457555077354242</v>
      </c>
      <c r="I13" s="9">
        <v>299.51428000000004</v>
      </c>
      <c r="J13" s="7">
        <v>2.3915089953088513</v>
      </c>
      <c r="K13" s="9">
        <v>177.37071999999992</v>
      </c>
      <c r="L13" s="7">
        <v>1.0945059281731941</v>
      </c>
      <c r="M13" s="10" t="s">
        <v>24</v>
      </c>
      <c r="N13" s="11" t="s">
        <v>24</v>
      </c>
      <c r="O13" s="10" t="s">
        <v>24</v>
      </c>
      <c r="P13" s="10" t="s">
        <v>24</v>
      </c>
      <c r="Q13" s="1"/>
    </row>
    <row r="14" spans="1:17" x14ac:dyDescent="0.25">
      <c r="A14" s="6">
        <v>11</v>
      </c>
      <c r="B14" s="5" t="s">
        <v>22</v>
      </c>
      <c r="C14">
        <v>172</v>
      </c>
      <c r="D14" s="7">
        <v>4.9368541905855334</v>
      </c>
      <c r="E14">
        <v>1238</v>
      </c>
      <c r="F14" s="7">
        <v>4.4611005008828508</v>
      </c>
      <c r="G14" s="9">
        <v>2762.4170700000004</v>
      </c>
      <c r="H14" s="7">
        <v>9.5332480834632491</v>
      </c>
      <c r="I14" s="9">
        <v>2243.4636499999992</v>
      </c>
      <c r="J14" s="7">
        <v>17.913214353664291</v>
      </c>
      <c r="K14" s="9">
        <v>514.28695999999957</v>
      </c>
      <c r="L14" s="7">
        <v>3.173523378053436</v>
      </c>
      <c r="M14" s="9">
        <v>4.6664599999999998</v>
      </c>
      <c r="N14" s="7">
        <v>3.4997437699114542</v>
      </c>
      <c r="O14" s="10" t="s">
        <v>24</v>
      </c>
      <c r="P14" s="10" t="s">
        <v>24</v>
      </c>
      <c r="Q14" s="1"/>
    </row>
    <row r="15" spans="1:17" x14ac:dyDescent="0.25">
      <c r="A15" s="6">
        <v>12</v>
      </c>
      <c r="B15" s="5" t="s">
        <v>23</v>
      </c>
      <c r="C15">
        <v>261</v>
      </c>
      <c r="D15" s="7">
        <v>7.491389207807118</v>
      </c>
      <c r="E15" s="8">
        <v>1888</v>
      </c>
      <c r="F15" s="7">
        <v>6.8033584375337828</v>
      </c>
      <c r="G15" s="9">
        <v>2018.6845399999982</v>
      </c>
      <c r="H15" s="7">
        <v>6.9665876058577476</v>
      </c>
      <c r="I15" s="9">
        <v>868.27107999999998</v>
      </c>
      <c r="J15" s="7">
        <v>6.9328183557275826</v>
      </c>
      <c r="K15" s="9">
        <v>1109.6558499999992</v>
      </c>
      <c r="L15" s="7">
        <v>6.8473810449496071</v>
      </c>
      <c r="M15" s="9">
        <v>26.620629999999998</v>
      </c>
      <c r="N15" s="7">
        <v>19.964895015411674</v>
      </c>
      <c r="O15" s="16">
        <v>14.137</v>
      </c>
      <c r="P15" s="12">
        <v>12.43331943156239</v>
      </c>
      <c r="Q15" s="3"/>
    </row>
    <row r="16" spans="1:17" ht="17.25" customHeight="1" x14ac:dyDescent="0.25">
      <c r="A16" s="13" t="s">
        <v>1</v>
      </c>
      <c r="B16" s="13"/>
      <c r="C16" s="14">
        <f>SUM(C4:C15)</f>
        <v>3484</v>
      </c>
      <c r="D16" s="14">
        <f t="shared" ref="D16:P16" si="0">SUM(D4:D15)</f>
        <v>100</v>
      </c>
      <c r="E16" s="14">
        <f t="shared" si="0"/>
        <v>27751</v>
      </c>
      <c r="F16" s="14">
        <f t="shared" si="0"/>
        <v>100.00000000000001</v>
      </c>
      <c r="G16" s="14">
        <f t="shared" si="0"/>
        <v>28976.661950000005</v>
      </c>
      <c r="H16" s="14">
        <f t="shared" si="0"/>
        <v>100</v>
      </c>
      <c r="I16" s="14">
        <f t="shared" si="0"/>
        <v>12524.070809999997</v>
      </c>
      <c r="J16" s="14">
        <f t="shared" si="0"/>
        <v>100</v>
      </c>
      <c r="K16" s="14">
        <f t="shared" si="0"/>
        <v>16205.551330000002</v>
      </c>
      <c r="L16" s="14">
        <f t="shared" si="0"/>
        <v>99.999999999999972</v>
      </c>
      <c r="M16" s="14">
        <f t="shared" si="0"/>
        <v>133.33719000000002</v>
      </c>
      <c r="N16" s="14">
        <f t="shared" si="0"/>
        <v>99.999999999999986</v>
      </c>
      <c r="O16" s="14">
        <f t="shared" si="0"/>
        <v>113.70254</v>
      </c>
      <c r="P16" s="14">
        <f t="shared" si="0"/>
        <v>100</v>
      </c>
      <c r="Q16" s="1"/>
    </row>
    <row r="17" spans="1:17" ht="17.25" customHeight="1" x14ac:dyDescent="0.25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25">
      <c r="A18" s="4" t="s">
        <v>0</v>
      </c>
    </row>
    <row r="19" spans="1:17" x14ac:dyDescent="0.25">
      <c r="A19" t="s">
        <v>40</v>
      </c>
    </row>
    <row r="20" spans="1:17" x14ac:dyDescent="0.25">
      <c r="A20" t="s">
        <v>42</v>
      </c>
    </row>
    <row r="21" spans="1:17" x14ac:dyDescent="0.25">
      <c r="A21" t="s">
        <v>41</v>
      </c>
    </row>
    <row r="23" spans="1:17" x14ac:dyDescent="0.25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{9A6B5DF1-D2BC-452C-8FE4-E451A05B746D}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A6B5DF1-D2BC-452C-8FE4-E451A05B746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35B4B-0EF6-44D8-8404-FFEC40DE1404}">
  <sheetPr>
    <pageSetUpPr fitToPage="1"/>
  </sheetPr>
  <dimension ref="A1:Q23"/>
  <sheetViews>
    <sheetView view="pageLayout" zoomScale="110" zoomScaleNormal="100" zoomScalePageLayoutView="110" workbookViewId="0">
      <selection activeCell="P16" sqref="P16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19" t="s">
        <v>52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</row>
    <row r="2" spans="1:17" x14ac:dyDescent="0.25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 t="s">
        <v>2</v>
      </c>
      <c r="O2" s="21"/>
      <c r="P2" s="21"/>
    </row>
    <row r="3" spans="1:17" ht="74.25" customHeight="1" x14ac:dyDescent="0.25">
      <c r="A3" s="22" t="s">
        <v>26</v>
      </c>
      <c r="B3" s="23" t="s">
        <v>27</v>
      </c>
      <c r="C3" s="22" t="s">
        <v>28</v>
      </c>
      <c r="D3" s="22" t="s">
        <v>29</v>
      </c>
      <c r="E3" s="22" t="s">
        <v>30</v>
      </c>
      <c r="F3" s="22" t="s">
        <v>31</v>
      </c>
      <c r="G3" s="22" t="s">
        <v>43</v>
      </c>
      <c r="H3" s="22" t="s">
        <v>44</v>
      </c>
      <c r="I3" s="22" t="s">
        <v>32</v>
      </c>
      <c r="J3" s="22" t="s">
        <v>33</v>
      </c>
      <c r="K3" s="22" t="s">
        <v>34</v>
      </c>
      <c r="L3" s="22" t="s">
        <v>35</v>
      </c>
      <c r="M3" s="22" t="s">
        <v>36</v>
      </c>
      <c r="N3" s="22" t="s">
        <v>37</v>
      </c>
      <c r="O3" s="22" t="s">
        <v>38</v>
      </c>
      <c r="P3" s="22" t="s">
        <v>39</v>
      </c>
    </row>
    <row r="4" spans="1:17" x14ac:dyDescent="0.25">
      <c r="A4" s="5" t="s">
        <v>3</v>
      </c>
      <c r="B4" s="5" t="s">
        <v>12</v>
      </c>
      <c r="C4">
        <v>142</v>
      </c>
      <c r="D4" s="7">
        <v>4.2913266847990332</v>
      </c>
      <c r="E4" s="8">
        <v>1467</v>
      </c>
      <c r="F4" s="7">
        <v>5.3606665204998905</v>
      </c>
      <c r="G4" s="9">
        <v>1600.2840100000001</v>
      </c>
      <c r="H4" s="7">
        <v>5.8104278626448336</v>
      </c>
      <c r="I4" s="9">
        <v>861.74111000000005</v>
      </c>
      <c r="J4" s="7">
        <v>7.2136782380427009</v>
      </c>
      <c r="K4" s="9">
        <v>723.86943999999971</v>
      </c>
      <c r="L4" s="7">
        <v>4.7064228401348531</v>
      </c>
      <c r="M4" s="9">
        <v>4.0636900000000002</v>
      </c>
      <c r="N4" s="7">
        <v>2.9007137842098336</v>
      </c>
      <c r="O4" s="16">
        <v>10.609770000000001</v>
      </c>
      <c r="P4" s="16">
        <v>14.127085005218881</v>
      </c>
      <c r="Q4" s="2"/>
    </row>
    <row r="5" spans="1:17" x14ac:dyDescent="0.25">
      <c r="A5" s="5" t="s">
        <v>4</v>
      </c>
      <c r="B5" s="5" t="s">
        <v>13</v>
      </c>
      <c r="C5">
        <v>554</v>
      </c>
      <c r="D5" s="7">
        <v>16.742218192807496</v>
      </c>
      <c r="E5" s="8">
        <v>4961</v>
      </c>
      <c r="F5" s="7">
        <v>18.128334429584157</v>
      </c>
      <c r="G5" s="9">
        <v>5302.3345799999997</v>
      </c>
      <c r="H5" s="7">
        <v>19.252102994328606</v>
      </c>
      <c r="I5" s="9">
        <v>2044.5323299999993</v>
      </c>
      <c r="J5" s="7">
        <v>17.114883118313493</v>
      </c>
      <c r="K5" s="9">
        <v>3246.7737400000005</v>
      </c>
      <c r="L5" s="7">
        <v>21.109732283609137</v>
      </c>
      <c r="M5" s="16">
        <v>11.028540000000001</v>
      </c>
      <c r="N5" s="12">
        <v>7.8723126020216903</v>
      </c>
      <c r="O5" s="10" t="s">
        <v>24</v>
      </c>
      <c r="P5" s="11" t="s">
        <v>24</v>
      </c>
      <c r="Q5" s="1"/>
    </row>
    <row r="6" spans="1:17" x14ac:dyDescent="0.25">
      <c r="A6" s="5" t="s">
        <v>5</v>
      </c>
      <c r="B6" s="5" t="s">
        <v>14</v>
      </c>
      <c r="C6">
        <v>96</v>
      </c>
      <c r="D6" s="7">
        <v>2.9011786038077969</v>
      </c>
      <c r="E6" s="8">
        <v>1101</v>
      </c>
      <c r="F6" s="7">
        <v>4.0232405174303887</v>
      </c>
      <c r="G6" s="9">
        <v>805.90751000000012</v>
      </c>
      <c r="H6" s="7">
        <v>2.9261477472481401</v>
      </c>
      <c r="I6" s="9">
        <v>323.0766900000001</v>
      </c>
      <c r="J6" s="7">
        <v>2.7044912454877177</v>
      </c>
      <c r="K6" s="9">
        <v>454.22409999999991</v>
      </c>
      <c r="L6" s="7">
        <v>2.9532544968049734</v>
      </c>
      <c r="M6" s="16">
        <v>1.0192600000000001</v>
      </c>
      <c r="N6" s="16">
        <v>0.72756079614678171</v>
      </c>
      <c r="O6" s="18">
        <v>27.58745</v>
      </c>
      <c r="P6" s="12">
        <v>36.733147959590603</v>
      </c>
      <c r="Q6" s="1"/>
    </row>
    <row r="7" spans="1:17" x14ac:dyDescent="0.25">
      <c r="A7" s="5" t="s">
        <v>6</v>
      </c>
      <c r="B7" s="5" t="s">
        <v>15</v>
      </c>
      <c r="C7">
        <v>465</v>
      </c>
      <c r="D7" s="7">
        <v>14.052583862194016</v>
      </c>
      <c r="E7" s="8">
        <v>3818</v>
      </c>
      <c r="F7" s="7">
        <v>13.951618797047431</v>
      </c>
      <c r="G7" s="9">
        <v>2842.1259000000009</v>
      </c>
      <c r="H7" s="7">
        <v>10.319397941434488</v>
      </c>
      <c r="I7" s="9">
        <v>914.26092000000028</v>
      </c>
      <c r="J7" s="7">
        <v>7.6533242129958268</v>
      </c>
      <c r="K7" s="9">
        <v>1918.367530000002</v>
      </c>
      <c r="L7" s="7">
        <v>12.472758566745263</v>
      </c>
      <c r="M7" s="16">
        <v>7.1229699999999996</v>
      </c>
      <c r="N7" s="7">
        <v>5.0844668917936948</v>
      </c>
      <c r="O7" s="18">
        <v>2.3744999999999998</v>
      </c>
      <c r="P7" s="12">
        <v>3.1616861953550575</v>
      </c>
      <c r="Q7" s="1"/>
    </row>
    <row r="8" spans="1:17" x14ac:dyDescent="0.25">
      <c r="A8" s="5" t="s">
        <v>7</v>
      </c>
      <c r="B8" s="5" t="s">
        <v>16</v>
      </c>
      <c r="C8">
        <v>80</v>
      </c>
      <c r="D8" s="7">
        <v>2.4176488365064976</v>
      </c>
      <c r="E8">
        <v>792</v>
      </c>
      <c r="F8" s="7">
        <v>2.8941021705766281</v>
      </c>
      <c r="G8" s="9">
        <v>757.78858999999989</v>
      </c>
      <c r="H8" s="7">
        <v>2.7514340640886243</v>
      </c>
      <c r="I8" s="9">
        <v>500.36180999999999</v>
      </c>
      <c r="J8" s="7">
        <v>4.1885539149277164</v>
      </c>
      <c r="K8" s="9">
        <v>255.9564500000001</v>
      </c>
      <c r="L8" s="7">
        <v>1.6641665137290995</v>
      </c>
      <c r="M8" s="16">
        <v>1.4703299999999999</v>
      </c>
      <c r="N8" s="12">
        <v>1.0495403188573056</v>
      </c>
      <c r="O8" s="10" t="s">
        <v>24</v>
      </c>
      <c r="P8" s="10" t="s">
        <v>24</v>
      </c>
      <c r="Q8" s="1"/>
    </row>
    <row r="9" spans="1:17" x14ac:dyDescent="0.25">
      <c r="A9" s="5" t="s">
        <v>8</v>
      </c>
      <c r="B9" s="5" t="s">
        <v>17</v>
      </c>
      <c r="C9">
        <v>100</v>
      </c>
      <c r="D9" s="7">
        <v>3.0220610456331216</v>
      </c>
      <c r="E9" s="8">
        <v>783</v>
      </c>
      <c r="F9" s="7">
        <v>2.8612146459109846</v>
      </c>
      <c r="G9" s="9">
        <v>1164.2899899999993</v>
      </c>
      <c r="H9" s="7">
        <v>4.2273889858428753</v>
      </c>
      <c r="I9" s="9">
        <v>271.91365999999994</v>
      </c>
      <c r="J9" s="7">
        <v>2.2762029442561249</v>
      </c>
      <c r="K9" s="9">
        <v>892.26991999999973</v>
      </c>
      <c r="L9" s="7">
        <v>5.8013217563837181</v>
      </c>
      <c r="M9" s="16">
        <v>0.10640000000000001</v>
      </c>
      <c r="N9" s="12">
        <v>7.5949677913405386E-2</v>
      </c>
      <c r="O9" s="10" t="s">
        <v>24</v>
      </c>
      <c r="P9" s="10" t="s">
        <v>24</v>
      </c>
      <c r="Q9" s="1"/>
    </row>
    <row r="10" spans="1:17" x14ac:dyDescent="0.25">
      <c r="A10" s="5" t="s">
        <v>9</v>
      </c>
      <c r="B10" s="5" t="s">
        <v>18</v>
      </c>
      <c r="C10">
        <v>218</v>
      </c>
      <c r="D10" s="7">
        <v>6.5880930794802062</v>
      </c>
      <c r="E10" s="8">
        <v>2623</v>
      </c>
      <c r="F10" s="7">
        <v>9.5848863553314327</v>
      </c>
      <c r="G10" s="9">
        <v>1950.7813100000005</v>
      </c>
      <c r="H10" s="7">
        <v>7.0830390147751281</v>
      </c>
      <c r="I10" s="9">
        <v>1220.2750300000005</v>
      </c>
      <c r="J10" s="7">
        <v>10.214983741854796</v>
      </c>
      <c r="K10" s="9">
        <v>705.80729000000031</v>
      </c>
      <c r="L10" s="7">
        <v>4.5889871388819596</v>
      </c>
      <c r="M10" s="9">
        <v>24.699000000000002</v>
      </c>
      <c r="N10" s="7">
        <v>17.630461417135336</v>
      </c>
      <c r="O10" s="10" t="s">
        <v>24</v>
      </c>
      <c r="P10" s="11" t="s">
        <v>24</v>
      </c>
      <c r="Q10" s="1"/>
    </row>
    <row r="11" spans="1:17" x14ac:dyDescent="0.25">
      <c r="A11" s="5" t="s">
        <v>10</v>
      </c>
      <c r="B11" s="5" t="s">
        <v>19</v>
      </c>
      <c r="C11" s="8">
        <v>924</v>
      </c>
      <c r="D11" s="7">
        <v>27.923844061650044</v>
      </c>
      <c r="E11" s="8">
        <v>6533</v>
      </c>
      <c r="F11" s="7">
        <v>23.872688737849888</v>
      </c>
      <c r="G11" s="9">
        <v>6392.200319999999</v>
      </c>
      <c r="H11" s="7">
        <v>23.209266986886416</v>
      </c>
      <c r="I11" s="9">
        <v>1915.0509399999994</v>
      </c>
      <c r="J11" s="7">
        <v>16.030987880595845</v>
      </c>
      <c r="K11" s="9">
        <v>4414.4414500000012</v>
      </c>
      <c r="L11" s="7">
        <v>28.701623412528694</v>
      </c>
      <c r="M11" s="9">
        <v>56.117789999999999</v>
      </c>
      <c r="N11" s="7">
        <v>40.057594696542495</v>
      </c>
      <c r="O11" s="18">
        <v>6.5900699999999999</v>
      </c>
      <c r="P11" s="12">
        <v>8.7747876796898314</v>
      </c>
      <c r="Q11" s="1"/>
    </row>
    <row r="12" spans="1:17" x14ac:dyDescent="0.25">
      <c r="A12" s="5" t="s">
        <v>11</v>
      </c>
      <c r="B12" s="5" t="s">
        <v>20</v>
      </c>
      <c r="C12">
        <v>314</v>
      </c>
      <c r="D12" s="7">
        <v>9.4892716832880026</v>
      </c>
      <c r="E12" s="8">
        <v>1733</v>
      </c>
      <c r="F12" s="7">
        <v>6.3326755828400207</v>
      </c>
      <c r="G12" s="9">
        <v>1839.8685199999993</v>
      </c>
      <c r="H12" s="7">
        <v>6.6803287700232081</v>
      </c>
      <c r="I12" s="9">
        <v>709.2102000000001</v>
      </c>
      <c r="J12" s="7">
        <v>5.9368343073918233</v>
      </c>
      <c r="K12" s="9">
        <v>1111.8058600000004</v>
      </c>
      <c r="L12" s="7">
        <v>7.2286909823127452</v>
      </c>
      <c r="M12" s="9">
        <v>5.0488900000000001</v>
      </c>
      <c r="N12" s="7">
        <v>3.6039621176711769</v>
      </c>
      <c r="O12" s="18">
        <v>13.803540000000002</v>
      </c>
      <c r="P12" s="12">
        <v>18.379642815342752</v>
      </c>
      <c r="Q12" s="1"/>
    </row>
    <row r="13" spans="1:17" x14ac:dyDescent="0.25">
      <c r="A13" s="6">
        <v>10</v>
      </c>
      <c r="B13" s="5" t="s">
        <v>21</v>
      </c>
      <c r="C13">
        <v>56</v>
      </c>
      <c r="D13" s="7">
        <v>1.6923541855545481</v>
      </c>
      <c r="E13" s="8">
        <v>600</v>
      </c>
      <c r="F13" s="7">
        <v>2.1925016443762333</v>
      </c>
      <c r="G13" s="9">
        <v>241.30000000000004</v>
      </c>
      <c r="H13" s="7">
        <v>0.8761296335493588</v>
      </c>
      <c r="I13" s="9">
        <v>99.141740000000013</v>
      </c>
      <c r="J13" s="7">
        <v>0.82992049934775369</v>
      </c>
      <c r="K13" s="9">
        <v>142.15823999999998</v>
      </c>
      <c r="L13" s="7">
        <v>0.92427826162874371</v>
      </c>
      <c r="M13" s="10" t="s">
        <v>24</v>
      </c>
      <c r="N13" s="11" t="s">
        <v>24</v>
      </c>
      <c r="O13" s="10" t="s">
        <v>24</v>
      </c>
      <c r="P13" s="10" t="s">
        <v>24</v>
      </c>
      <c r="Q13" s="1"/>
    </row>
    <row r="14" spans="1:17" x14ac:dyDescent="0.25">
      <c r="A14" s="6">
        <v>11</v>
      </c>
      <c r="B14" s="5" t="s">
        <v>22</v>
      </c>
      <c r="C14">
        <v>149</v>
      </c>
      <c r="D14" s="7">
        <v>4.5028709579933519</v>
      </c>
      <c r="E14">
        <v>1219</v>
      </c>
      <c r="F14" s="7">
        <v>4.4544325074910471</v>
      </c>
      <c r="G14" s="9">
        <v>2740.5013699999995</v>
      </c>
      <c r="H14" s="7">
        <v>9.9504121883117058</v>
      </c>
      <c r="I14" s="9">
        <v>2236.7183699999996</v>
      </c>
      <c r="J14" s="7">
        <v>18.723682139638594</v>
      </c>
      <c r="K14" s="9">
        <v>500.67232999999993</v>
      </c>
      <c r="L14" s="7">
        <v>3.2552495783432089</v>
      </c>
      <c r="M14" s="9">
        <v>3.1106800000000003</v>
      </c>
      <c r="N14" s="7">
        <v>2.2204430835683446</v>
      </c>
      <c r="O14" s="10" t="s">
        <v>24</v>
      </c>
      <c r="P14" s="10" t="s">
        <v>24</v>
      </c>
      <c r="Q14" s="1"/>
    </row>
    <row r="15" spans="1:17" x14ac:dyDescent="0.25">
      <c r="A15" s="6">
        <v>12</v>
      </c>
      <c r="B15" s="5" t="s">
        <v>23</v>
      </c>
      <c r="C15">
        <v>211</v>
      </c>
      <c r="D15" s="7">
        <v>6.3765488062858866</v>
      </c>
      <c r="E15" s="8">
        <v>1736</v>
      </c>
      <c r="F15" s="7">
        <v>6.3436380910619015</v>
      </c>
      <c r="G15" s="9">
        <v>1904.2042999999999</v>
      </c>
      <c r="H15" s="7">
        <v>6.9139238108666099</v>
      </c>
      <c r="I15" s="9">
        <v>849.64937999999995</v>
      </c>
      <c r="J15" s="7">
        <v>7.1124577571475873</v>
      </c>
      <c r="K15" s="9">
        <v>1014.1127499999997</v>
      </c>
      <c r="L15" s="7">
        <v>6.5935141688975936</v>
      </c>
      <c r="M15" s="9">
        <v>26.305209999999999</v>
      </c>
      <c r="N15" s="7">
        <v>18.776994614139944</v>
      </c>
      <c r="O15" s="16">
        <v>14.137</v>
      </c>
      <c r="P15" s="12">
        <v>18.823650344802886</v>
      </c>
      <c r="Q15" s="3"/>
    </row>
    <row r="16" spans="1:17" ht="17.25" customHeight="1" x14ac:dyDescent="0.25">
      <c r="A16" s="13" t="s">
        <v>1</v>
      </c>
      <c r="B16" s="13"/>
      <c r="C16" s="14">
        <f>SUM(C4:C15)</f>
        <v>3309</v>
      </c>
      <c r="D16" s="14">
        <f t="shared" ref="D16:P16" si="0">SUM(D4:D15)</f>
        <v>100</v>
      </c>
      <c r="E16" s="14">
        <f t="shared" si="0"/>
        <v>27366</v>
      </c>
      <c r="F16" s="14">
        <f t="shared" si="0"/>
        <v>100.00000000000001</v>
      </c>
      <c r="G16" s="14">
        <f t="shared" si="0"/>
        <v>27541.5864</v>
      </c>
      <c r="H16" s="14">
        <f t="shared" si="0"/>
        <v>99.999999999999986</v>
      </c>
      <c r="I16" s="14">
        <f t="shared" si="0"/>
        <v>11945.932180000002</v>
      </c>
      <c r="J16" s="14">
        <f t="shared" si="0"/>
        <v>99.999999999999972</v>
      </c>
      <c r="K16" s="14">
        <f t="shared" si="0"/>
        <v>15380.459100000005</v>
      </c>
      <c r="L16" s="14">
        <f t="shared" si="0"/>
        <v>99.999999999999986</v>
      </c>
      <c r="M16" s="14">
        <f t="shared" si="0"/>
        <v>140.09276</v>
      </c>
      <c r="N16" s="14">
        <f t="shared" si="0"/>
        <v>100</v>
      </c>
      <c r="O16" s="14">
        <f t="shared" si="0"/>
        <v>75.102329999999995</v>
      </c>
      <c r="P16" s="14">
        <f t="shared" si="0"/>
        <v>100.00000000000001</v>
      </c>
      <c r="Q16" s="1"/>
    </row>
    <row r="17" spans="1:17" ht="17.25" customHeight="1" x14ac:dyDescent="0.25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25">
      <c r="A18" s="4" t="s">
        <v>0</v>
      </c>
    </row>
    <row r="19" spans="1:17" x14ac:dyDescent="0.25">
      <c r="A19" t="s">
        <v>40</v>
      </c>
    </row>
    <row r="20" spans="1:17" x14ac:dyDescent="0.25">
      <c r="A20" t="s">
        <v>42</v>
      </c>
    </row>
    <row r="21" spans="1:17" x14ac:dyDescent="0.25">
      <c r="A21" t="s">
        <v>41</v>
      </c>
    </row>
    <row r="23" spans="1:17" x14ac:dyDescent="0.25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{D85E7F32-BA03-4F03-83DD-623EFA4EBDEC}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85E7F32-BA03-4F03-83DD-623EFA4EBD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A63A7-F85F-4BB2-8433-BEEB9435D46F}">
  <sheetPr>
    <pageSetUpPr fitToPage="1"/>
  </sheetPr>
  <dimension ref="A1:Q23"/>
  <sheetViews>
    <sheetView view="pageLayout" zoomScale="110" zoomScaleNormal="100" zoomScalePageLayoutView="110" workbookViewId="0">
      <selection activeCell="P15" sqref="P15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19" t="s">
        <v>53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</row>
    <row r="2" spans="1:17" x14ac:dyDescent="0.25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 t="s">
        <v>2</v>
      </c>
      <c r="O2" s="21"/>
      <c r="P2" s="21"/>
    </row>
    <row r="3" spans="1:17" ht="74.25" customHeight="1" x14ac:dyDescent="0.25">
      <c r="A3" s="22" t="s">
        <v>26</v>
      </c>
      <c r="B3" s="23" t="s">
        <v>27</v>
      </c>
      <c r="C3" s="22" t="s">
        <v>28</v>
      </c>
      <c r="D3" s="22" t="s">
        <v>29</v>
      </c>
      <c r="E3" s="22" t="s">
        <v>30</v>
      </c>
      <c r="F3" s="22" t="s">
        <v>31</v>
      </c>
      <c r="G3" s="22" t="s">
        <v>43</v>
      </c>
      <c r="H3" s="22" t="s">
        <v>44</v>
      </c>
      <c r="I3" s="22" t="s">
        <v>32</v>
      </c>
      <c r="J3" s="22" t="s">
        <v>33</v>
      </c>
      <c r="K3" s="22" t="s">
        <v>34</v>
      </c>
      <c r="L3" s="22" t="s">
        <v>35</v>
      </c>
      <c r="M3" s="22" t="s">
        <v>36</v>
      </c>
      <c r="N3" s="22" t="s">
        <v>37</v>
      </c>
      <c r="O3" s="22" t="s">
        <v>38</v>
      </c>
      <c r="P3" s="22" t="s">
        <v>39</v>
      </c>
    </row>
    <row r="4" spans="1:17" x14ac:dyDescent="0.25">
      <c r="A4" s="5" t="s">
        <v>3</v>
      </c>
      <c r="B4" s="5" t="s">
        <v>12</v>
      </c>
      <c r="C4">
        <v>159</v>
      </c>
      <c r="D4" s="7">
        <v>4.4019933554817277</v>
      </c>
      <c r="E4" s="8">
        <v>1402</v>
      </c>
      <c r="F4" s="7">
        <v>5.3642485460667277</v>
      </c>
      <c r="G4" s="9">
        <v>1346.7529599999998</v>
      </c>
      <c r="H4" s="7">
        <v>4.6399347729446205</v>
      </c>
      <c r="I4" s="9">
        <v>577.18848000000003</v>
      </c>
      <c r="J4" s="7">
        <v>4.8168638102524239</v>
      </c>
      <c r="K4" s="9">
        <v>765.41638000000023</v>
      </c>
      <c r="L4" s="7">
        <v>4.5503837052427469</v>
      </c>
      <c r="M4" s="9">
        <v>3.7947599999999997</v>
      </c>
      <c r="N4" s="7">
        <v>2.2298840281198222</v>
      </c>
      <c r="O4" s="16">
        <v>0.35338999999999998</v>
      </c>
      <c r="P4" s="16">
        <v>0.68621975809583569</v>
      </c>
      <c r="Q4" s="2"/>
    </row>
    <row r="5" spans="1:17" x14ac:dyDescent="0.25">
      <c r="A5" s="5" t="s">
        <v>4</v>
      </c>
      <c r="B5" s="5" t="s">
        <v>13</v>
      </c>
      <c r="C5">
        <v>552</v>
      </c>
      <c r="D5" s="7">
        <v>15.282392026578073</v>
      </c>
      <c r="E5" s="8">
        <v>4771</v>
      </c>
      <c r="F5" s="7">
        <v>18.254514845423937</v>
      </c>
      <c r="G5" s="9">
        <v>5180.933530000003</v>
      </c>
      <c r="H5" s="7">
        <v>17.849742570576375</v>
      </c>
      <c r="I5" s="9">
        <v>2085.7150599999991</v>
      </c>
      <c r="J5" s="7">
        <v>17.406108644116493</v>
      </c>
      <c r="K5" s="9">
        <v>3081.5357899999967</v>
      </c>
      <c r="L5" s="7">
        <v>18.319663143266304</v>
      </c>
      <c r="M5" s="16">
        <v>10.182799999999999</v>
      </c>
      <c r="N5" s="12">
        <v>5.9836361407674064</v>
      </c>
      <c r="O5" s="16">
        <v>3.4999099999999999</v>
      </c>
      <c r="P5" s="12">
        <v>6.7961951202840956</v>
      </c>
      <c r="Q5" s="1"/>
    </row>
    <row r="6" spans="1:17" x14ac:dyDescent="0.25">
      <c r="A6" s="5" t="s">
        <v>5</v>
      </c>
      <c r="B6" s="5" t="s">
        <v>14</v>
      </c>
      <c r="C6">
        <v>102</v>
      </c>
      <c r="D6" s="7">
        <v>2.823920265780731</v>
      </c>
      <c r="E6" s="8">
        <v>1158</v>
      </c>
      <c r="F6" s="7">
        <v>4.4306703397612486</v>
      </c>
      <c r="G6" s="9">
        <v>863.19821000000013</v>
      </c>
      <c r="H6" s="7">
        <v>2.9739555133575162</v>
      </c>
      <c r="I6" s="9">
        <v>385.91720000000021</v>
      </c>
      <c r="J6" s="7">
        <v>3.2206301041107879</v>
      </c>
      <c r="K6" s="9">
        <v>448.24274999999989</v>
      </c>
      <c r="L6" s="7">
        <v>2.6647933842142195</v>
      </c>
      <c r="M6" s="16">
        <v>7.2515400000000012</v>
      </c>
      <c r="N6" s="16">
        <v>4.2611636112091462</v>
      </c>
      <c r="O6" s="18">
        <v>21.786729999999999</v>
      </c>
      <c r="P6" s="12">
        <v>42.30590732703044</v>
      </c>
      <c r="Q6" s="1"/>
    </row>
    <row r="7" spans="1:17" x14ac:dyDescent="0.25">
      <c r="A7" s="5" t="s">
        <v>6</v>
      </c>
      <c r="B7" s="5" t="s">
        <v>15</v>
      </c>
      <c r="C7">
        <v>518</v>
      </c>
      <c r="D7" s="7">
        <v>14.34108527131783</v>
      </c>
      <c r="E7" s="8">
        <v>3745</v>
      </c>
      <c r="F7" s="7">
        <v>14.328895010713191</v>
      </c>
      <c r="G7" s="9">
        <v>3081.5707500000008</v>
      </c>
      <c r="H7" s="7">
        <v>10.616859738117109</v>
      </c>
      <c r="I7" s="9">
        <v>958.4125499999999</v>
      </c>
      <c r="J7" s="7">
        <v>7.9983279073531417</v>
      </c>
      <c r="K7" s="9">
        <v>2102.0091200000011</v>
      </c>
      <c r="L7" s="7">
        <v>12.496398428159647</v>
      </c>
      <c r="M7" s="16">
        <v>17.364819999999998</v>
      </c>
      <c r="N7" s="7">
        <v>10.203948278461787</v>
      </c>
      <c r="O7" s="18">
        <v>3.7843199999999997</v>
      </c>
      <c r="P7" s="12">
        <v>7.3484681370645264</v>
      </c>
      <c r="Q7" s="1"/>
    </row>
    <row r="8" spans="1:17" x14ac:dyDescent="0.25">
      <c r="A8" s="5" t="s">
        <v>7</v>
      </c>
      <c r="B8" s="5" t="s">
        <v>16</v>
      </c>
      <c r="C8">
        <v>81</v>
      </c>
      <c r="D8" s="7">
        <v>2.2425249169435215</v>
      </c>
      <c r="E8">
        <v>622</v>
      </c>
      <c r="F8" s="7">
        <v>2.3798591980410162</v>
      </c>
      <c r="G8" s="9">
        <v>724.50664999999981</v>
      </c>
      <c r="H8" s="7">
        <v>2.4961249007127613</v>
      </c>
      <c r="I8" s="9">
        <v>502.26370000000009</v>
      </c>
      <c r="J8" s="7">
        <v>4.1915871912992451</v>
      </c>
      <c r="K8" s="9">
        <v>220.90807000000001</v>
      </c>
      <c r="L8" s="7">
        <v>1.313293663880859</v>
      </c>
      <c r="M8" s="16">
        <v>1.3348900000000001</v>
      </c>
      <c r="N8" s="12">
        <v>0.78441057940340631</v>
      </c>
      <c r="O8" s="10" t="s">
        <v>24</v>
      </c>
      <c r="P8" s="10" t="s">
        <v>24</v>
      </c>
      <c r="Q8" s="1"/>
    </row>
    <row r="9" spans="1:17" x14ac:dyDescent="0.25">
      <c r="A9" s="5" t="s">
        <v>8</v>
      </c>
      <c r="B9" s="5" t="s">
        <v>17</v>
      </c>
      <c r="C9">
        <v>124</v>
      </c>
      <c r="D9" s="7">
        <v>3.4330011074197122</v>
      </c>
      <c r="E9" s="8">
        <v>790</v>
      </c>
      <c r="F9" s="7">
        <v>3.0226507499234772</v>
      </c>
      <c r="G9" s="9">
        <v>1246.9368699999998</v>
      </c>
      <c r="H9" s="7">
        <v>4.2960408587330861</v>
      </c>
      <c r="I9" s="9">
        <v>310.78719999999987</v>
      </c>
      <c r="J9" s="7">
        <v>2.5936408439227363</v>
      </c>
      <c r="K9" s="9">
        <v>935.14576999999997</v>
      </c>
      <c r="L9" s="7">
        <v>5.5594212314017639</v>
      </c>
      <c r="M9" s="16">
        <v>1.0038699999999998</v>
      </c>
      <c r="N9" s="12">
        <v>0.5898959826994713</v>
      </c>
      <c r="O9" s="10" t="s">
        <v>24</v>
      </c>
      <c r="P9" s="10" t="s">
        <v>24</v>
      </c>
      <c r="Q9" s="1"/>
    </row>
    <row r="10" spans="1:17" x14ac:dyDescent="0.25">
      <c r="A10" s="5" t="s">
        <v>9</v>
      </c>
      <c r="B10" s="5" t="s">
        <v>18</v>
      </c>
      <c r="C10">
        <v>253</v>
      </c>
      <c r="D10" s="7">
        <v>7.0044296788482843</v>
      </c>
      <c r="E10" s="8">
        <v>2476</v>
      </c>
      <c r="F10" s="7">
        <v>9.4735231098867452</v>
      </c>
      <c r="G10" s="9">
        <v>2239.5242200000007</v>
      </c>
      <c r="H10" s="7">
        <v>7.7157775864325426</v>
      </c>
      <c r="I10" s="9">
        <v>1258.17192</v>
      </c>
      <c r="J10" s="7">
        <v>10.499937193001163</v>
      </c>
      <c r="K10" s="9">
        <v>954.6447099999998</v>
      </c>
      <c r="L10" s="7">
        <v>5.6753420049361702</v>
      </c>
      <c r="M10" s="9">
        <v>25.315349999999999</v>
      </c>
      <c r="N10" s="7">
        <v>14.875853711766526</v>
      </c>
      <c r="O10" s="16">
        <v>1.3922399999999999</v>
      </c>
      <c r="P10" s="12">
        <v>2.7034794306894545</v>
      </c>
      <c r="Q10" s="1"/>
    </row>
    <row r="11" spans="1:17" x14ac:dyDescent="0.25">
      <c r="A11" s="5" t="s">
        <v>10</v>
      </c>
      <c r="B11" s="5" t="s">
        <v>19</v>
      </c>
      <c r="C11" s="8">
        <v>1028</v>
      </c>
      <c r="D11" s="7">
        <v>28.460686600221486</v>
      </c>
      <c r="E11" s="8">
        <v>6249</v>
      </c>
      <c r="F11" s="7">
        <v>23.909550045913683</v>
      </c>
      <c r="G11" s="9">
        <v>7768.515130000008</v>
      </c>
      <c r="H11" s="7">
        <v>26.764673668015138</v>
      </c>
      <c r="I11" s="9">
        <v>2076.029950000001</v>
      </c>
      <c r="J11" s="7">
        <v>17.325282609859354</v>
      </c>
      <c r="K11" s="9">
        <v>5625.4144400000105</v>
      </c>
      <c r="L11" s="7">
        <v>33.442966301574693</v>
      </c>
      <c r="M11" s="9">
        <v>59.388850000000012</v>
      </c>
      <c r="N11" s="7">
        <v>34.898188044409643</v>
      </c>
      <c r="O11" s="18">
        <v>7.6818600000000004</v>
      </c>
      <c r="P11" s="12">
        <v>14.916789130779245</v>
      </c>
      <c r="Q11" s="1"/>
    </row>
    <row r="12" spans="1:17" x14ac:dyDescent="0.25">
      <c r="A12" s="5" t="s">
        <v>11</v>
      </c>
      <c r="B12" s="5" t="s">
        <v>20</v>
      </c>
      <c r="C12">
        <v>301</v>
      </c>
      <c r="D12" s="7">
        <v>8.3333333333333321</v>
      </c>
      <c r="E12" s="8">
        <v>1502</v>
      </c>
      <c r="F12" s="7">
        <v>5.746862565044383</v>
      </c>
      <c r="G12" s="9">
        <v>1928.0485699999995</v>
      </c>
      <c r="H12" s="7">
        <v>6.642658207982814</v>
      </c>
      <c r="I12" s="9">
        <v>724.45037000000013</v>
      </c>
      <c r="J12" s="7">
        <v>6.0458219290464337</v>
      </c>
      <c r="K12" s="9">
        <v>1175.3510099999999</v>
      </c>
      <c r="L12" s="7">
        <v>6.9874361505623943</v>
      </c>
      <c r="M12" s="9">
        <v>15.24756</v>
      </c>
      <c r="N12" s="7">
        <v>8.9597999641080541</v>
      </c>
      <c r="O12" s="18">
        <v>12.99963</v>
      </c>
      <c r="P12" s="12">
        <v>25.242941096056398</v>
      </c>
      <c r="Q12" s="1"/>
    </row>
    <row r="13" spans="1:17" x14ac:dyDescent="0.25">
      <c r="A13" s="6">
        <v>10</v>
      </c>
      <c r="B13" s="5" t="s">
        <v>21</v>
      </c>
      <c r="C13">
        <v>66</v>
      </c>
      <c r="D13" s="7">
        <v>1.8272425249169437</v>
      </c>
      <c r="E13" s="8">
        <v>629</v>
      </c>
      <c r="F13" s="7">
        <v>2.4066421793694519</v>
      </c>
      <c r="G13" s="9">
        <v>274.11763000000002</v>
      </c>
      <c r="H13" s="7">
        <v>0.94441071309334101</v>
      </c>
      <c r="I13" s="9">
        <v>106.45944000000003</v>
      </c>
      <c r="J13" s="7">
        <v>0.88844570112650101</v>
      </c>
      <c r="K13" s="9">
        <v>162.51894999999996</v>
      </c>
      <c r="L13" s="7">
        <v>0.96617161743149571</v>
      </c>
      <c r="M13" s="16">
        <v>5.13924</v>
      </c>
      <c r="N13" s="12">
        <v>3.019929901409975</v>
      </c>
      <c r="O13" s="10" t="s">
        <v>24</v>
      </c>
      <c r="P13" s="10" t="s">
        <v>24</v>
      </c>
      <c r="Q13" s="1"/>
    </row>
    <row r="14" spans="1:17" x14ac:dyDescent="0.25">
      <c r="A14" s="6">
        <v>11</v>
      </c>
      <c r="B14" s="5" t="s">
        <v>22</v>
      </c>
      <c r="C14">
        <v>173</v>
      </c>
      <c r="D14" s="7">
        <v>4.7895902547065337</v>
      </c>
      <c r="E14">
        <v>1103</v>
      </c>
      <c r="F14" s="7">
        <v>4.2202326293235384</v>
      </c>
      <c r="G14" s="9">
        <v>2796.333689999999</v>
      </c>
      <c r="H14" s="7">
        <v>9.6341395269608618</v>
      </c>
      <c r="I14" s="9">
        <v>2234.0159399999998</v>
      </c>
      <c r="J14" s="7">
        <v>18.643737541180741</v>
      </c>
      <c r="K14" s="9">
        <v>559.18386999999996</v>
      </c>
      <c r="L14" s="7">
        <v>3.3243359258689731</v>
      </c>
      <c r="M14" s="9">
        <v>3.1339000000000001</v>
      </c>
      <c r="N14" s="7">
        <v>1.8415482285374336</v>
      </c>
      <c r="O14" s="10" t="s">
        <v>24</v>
      </c>
      <c r="P14" s="10" t="s">
        <v>24</v>
      </c>
      <c r="Q14" s="1"/>
    </row>
    <row r="15" spans="1:17" x14ac:dyDescent="0.25">
      <c r="A15" s="6">
        <v>12</v>
      </c>
      <c r="B15" s="5" t="s">
        <v>23</v>
      </c>
      <c r="C15">
        <v>255</v>
      </c>
      <c r="D15" s="7">
        <v>7.0598006644518279</v>
      </c>
      <c r="E15" s="8">
        <v>1689</v>
      </c>
      <c r="F15" s="7">
        <v>6.4623507805325984</v>
      </c>
      <c r="G15" s="9">
        <v>1574.81809</v>
      </c>
      <c r="H15" s="7">
        <v>5.4256819430738306</v>
      </c>
      <c r="I15" s="9">
        <v>763.24957999999992</v>
      </c>
      <c r="J15" s="7">
        <v>6.3696165247309882</v>
      </c>
      <c r="K15" s="9">
        <v>790.54863999999998</v>
      </c>
      <c r="L15" s="7">
        <v>4.6997944434607124</v>
      </c>
      <c r="M15" s="9">
        <v>21.019879999999997</v>
      </c>
      <c r="N15" s="7">
        <v>12.351741529107317</v>
      </c>
      <c r="O15" s="10" t="s">
        <v>24</v>
      </c>
      <c r="P15" s="11" t="s">
        <v>24</v>
      </c>
      <c r="Q15" s="3"/>
    </row>
    <row r="16" spans="1:17" ht="17.25" customHeight="1" x14ac:dyDescent="0.25">
      <c r="A16" s="13" t="s">
        <v>1</v>
      </c>
      <c r="B16" s="13"/>
      <c r="C16" s="14">
        <f>SUM(C4:C15)</f>
        <v>3612</v>
      </c>
      <c r="D16" s="14">
        <f t="shared" ref="D16:P16" si="0">SUM(D4:D15)</f>
        <v>100</v>
      </c>
      <c r="E16" s="14">
        <f t="shared" si="0"/>
        <v>26136</v>
      </c>
      <c r="F16" s="14">
        <f t="shared" si="0"/>
        <v>100.00000000000001</v>
      </c>
      <c r="G16" s="14">
        <f t="shared" si="0"/>
        <v>29025.256300000012</v>
      </c>
      <c r="H16" s="14">
        <f t="shared" si="0"/>
        <v>100</v>
      </c>
      <c r="I16" s="14">
        <f t="shared" si="0"/>
        <v>11982.661389999999</v>
      </c>
      <c r="J16" s="14">
        <f t="shared" si="0"/>
        <v>100.00000000000001</v>
      </c>
      <c r="K16" s="14">
        <f t="shared" si="0"/>
        <v>16820.919500000011</v>
      </c>
      <c r="L16" s="14">
        <f t="shared" si="0"/>
        <v>99.999999999999986</v>
      </c>
      <c r="M16" s="14">
        <f t="shared" si="0"/>
        <v>170.17746000000002</v>
      </c>
      <c r="N16" s="14">
        <f t="shared" si="0"/>
        <v>100</v>
      </c>
      <c r="O16" s="14">
        <f t="shared" si="0"/>
        <v>51.498080000000002</v>
      </c>
      <c r="P16" s="14">
        <f t="shared" si="0"/>
        <v>100</v>
      </c>
      <c r="Q16" s="1"/>
    </row>
    <row r="17" spans="1:17" ht="17.25" customHeight="1" x14ac:dyDescent="0.25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25">
      <c r="A18" s="4" t="s">
        <v>0</v>
      </c>
    </row>
    <row r="19" spans="1:17" x14ac:dyDescent="0.25">
      <c r="A19" t="s">
        <v>40</v>
      </c>
    </row>
    <row r="20" spans="1:17" x14ac:dyDescent="0.25">
      <c r="A20" t="s">
        <v>42</v>
      </c>
    </row>
    <row r="21" spans="1:17" x14ac:dyDescent="0.25">
      <c r="A21" t="s">
        <v>41</v>
      </c>
    </row>
    <row r="23" spans="1:17" x14ac:dyDescent="0.25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{92AC2C35-2CA0-41E5-8371-D01725DCBD9C}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2AC2C35-2CA0-41E5-8371-D01725DCBD9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EC2AD-9FE6-4980-84D7-8BADA66CEAB4}">
  <sheetPr>
    <pageSetUpPr fitToPage="1"/>
  </sheetPr>
  <dimension ref="A1:Q23"/>
  <sheetViews>
    <sheetView view="pageLayout" zoomScale="110" zoomScaleNormal="100" zoomScalePageLayoutView="110" workbookViewId="0">
      <selection activeCell="K23" sqref="K23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19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</row>
    <row r="2" spans="1:17" x14ac:dyDescent="0.25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 t="s">
        <v>2</v>
      </c>
      <c r="O2" s="21"/>
      <c r="P2" s="21"/>
    </row>
    <row r="3" spans="1:17" ht="74.25" customHeight="1" x14ac:dyDescent="0.25">
      <c r="A3" s="22" t="s">
        <v>26</v>
      </c>
      <c r="B3" s="23" t="s">
        <v>27</v>
      </c>
      <c r="C3" s="22" t="s">
        <v>28</v>
      </c>
      <c r="D3" s="22" t="s">
        <v>29</v>
      </c>
      <c r="E3" s="22" t="s">
        <v>30</v>
      </c>
      <c r="F3" s="22" t="s">
        <v>31</v>
      </c>
      <c r="G3" s="22" t="s">
        <v>43</v>
      </c>
      <c r="H3" s="22" t="s">
        <v>44</v>
      </c>
      <c r="I3" s="22" t="s">
        <v>32</v>
      </c>
      <c r="J3" s="22" t="s">
        <v>33</v>
      </c>
      <c r="K3" s="22" t="s">
        <v>34</v>
      </c>
      <c r="L3" s="22" t="s">
        <v>35</v>
      </c>
      <c r="M3" s="22" t="s">
        <v>36</v>
      </c>
      <c r="N3" s="22" t="s">
        <v>37</v>
      </c>
      <c r="O3" s="22" t="s">
        <v>38</v>
      </c>
      <c r="P3" s="22" t="s">
        <v>39</v>
      </c>
    </row>
    <row r="4" spans="1:17" x14ac:dyDescent="0.25">
      <c r="A4" s="5" t="s">
        <v>3</v>
      </c>
      <c r="B4" s="5" t="s">
        <v>12</v>
      </c>
      <c r="C4">
        <v>189</v>
      </c>
      <c r="D4" s="7">
        <v>4.8251212662752101</v>
      </c>
      <c r="E4" s="8">
        <v>1242</v>
      </c>
      <c r="F4" s="7">
        <v>5.261820030503304</v>
      </c>
      <c r="G4" s="9">
        <v>1269.4025900000008</v>
      </c>
      <c r="H4" s="7">
        <v>4.2717582533547782</v>
      </c>
      <c r="I4" s="9">
        <v>589.54978000000006</v>
      </c>
      <c r="J4" s="7">
        <v>4.634339299061466</v>
      </c>
      <c r="K4" s="9">
        <v>675.27637000000016</v>
      </c>
      <c r="L4" s="7">
        <v>4.0438976698003151</v>
      </c>
      <c r="M4" s="9">
        <v>0.88800000000000001</v>
      </c>
      <c r="N4" s="7">
        <v>0.35841968402156577</v>
      </c>
      <c r="O4" s="16">
        <v>3.6884700000000001</v>
      </c>
      <c r="P4" s="16">
        <v>7.6172662744109205</v>
      </c>
      <c r="Q4" s="2"/>
    </row>
    <row r="5" spans="1:17" x14ac:dyDescent="0.25">
      <c r="A5" s="5" t="s">
        <v>4</v>
      </c>
      <c r="B5" s="5" t="s">
        <v>13</v>
      </c>
      <c r="C5">
        <v>597</v>
      </c>
      <c r="D5" s="7">
        <v>15.241256063313759</v>
      </c>
      <c r="E5" s="8">
        <v>4625</v>
      </c>
      <c r="F5" s="7">
        <v>19.594136587019147</v>
      </c>
      <c r="G5" s="9">
        <v>5482.9367200000024</v>
      </c>
      <c r="H5" s="7">
        <v>18.45102599505644</v>
      </c>
      <c r="I5" s="9">
        <v>2433.0290999999984</v>
      </c>
      <c r="J5" s="7">
        <v>19.125581513897171</v>
      </c>
      <c r="K5" s="9">
        <v>3015.9616999999985</v>
      </c>
      <c r="L5" s="7">
        <v>18.061109543692442</v>
      </c>
      <c r="M5" s="16">
        <v>8.9530200000000004</v>
      </c>
      <c r="N5" s="12">
        <v>3.6136695939625665</v>
      </c>
      <c r="O5" s="16">
        <v>24.99296</v>
      </c>
      <c r="P5" s="12">
        <v>51.614363491014203</v>
      </c>
      <c r="Q5" s="1"/>
    </row>
    <row r="6" spans="1:17" x14ac:dyDescent="0.25">
      <c r="A6" s="5" t="s">
        <v>5</v>
      </c>
      <c r="B6" s="5" t="s">
        <v>14</v>
      </c>
      <c r="C6">
        <v>107</v>
      </c>
      <c r="D6" s="7">
        <v>2.7316824100076591</v>
      </c>
      <c r="E6" s="8">
        <v>1088</v>
      </c>
      <c r="F6" s="7">
        <v>4.6093882392814773</v>
      </c>
      <c r="G6" s="9">
        <v>846.30340000000001</v>
      </c>
      <c r="H6" s="7">
        <v>2.8479566390298663</v>
      </c>
      <c r="I6" s="9">
        <v>377.79839000000015</v>
      </c>
      <c r="J6" s="7">
        <v>2.9698016779840901</v>
      </c>
      <c r="K6" s="9">
        <v>465.96269999999998</v>
      </c>
      <c r="L6" s="7">
        <v>2.7904211674752708</v>
      </c>
      <c r="M6" s="16">
        <v>2.5423100000000001</v>
      </c>
      <c r="N6" s="16">
        <v>1.0261418320775528</v>
      </c>
      <c r="O6" s="17" t="s">
        <v>24</v>
      </c>
      <c r="P6" s="11" t="s">
        <v>24</v>
      </c>
      <c r="Q6" s="1"/>
    </row>
    <row r="7" spans="1:17" x14ac:dyDescent="0.25">
      <c r="A7" s="5" t="s">
        <v>6</v>
      </c>
      <c r="B7" s="5" t="s">
        <v>15</v>
      </c>
      <c r="C7">
        <v>527</v>
      </c>
      <c r="D7" s="7">
        <v>13.454174112841461</v>
      </c>
      <c r="E7" s="8">
        <v>2928</v>
      </c>
      <c r="F7" s="7">
        <v>12.404677173360447</v>
      </c>
      <c r="G7" s="9">
        <v>3087.8797900000004</v>
      </c>
      <c r="H7" s="7">
        <v>10.391247097030037</v>
      </c>
      <c r="I7" s="9">
        <v>1020.4647200000007</v>
      </c>
      <c r="J7" s="7">
        <v>8.0216801288633484</v>
      </c>
      <c r="K7" s="9">
        <v>2049.4162100000017</v>
      </c>
      <c r="L7" s="7">
        <v>12.27294453687162</v>
      </c>
      <c r="M7" s="16">
        <v>17.554089999999999</v>
      </c>
      <c r="N7" s="7">
        <v>7.0852830980699641</v>
      </c>
      <c r="O7" s="18">
        <v>0.44483999999999996</v>
      </c>
      <c r="P7" s="12">
        <v>0.91866403400568619</v>
      </c>
      <c r="Q7" s="1"/>
    </row>
    <row r="8" spans="1:17" x14ac:dyDescent="0.25">
      <c r="A8" s="5" t="s">
        <v>7</v>
      </c>
      <c r="B8" s="5" t="s">
        <v>16</v>
      </c>
      <c r="C8">
        <v>84</v>
      </c>
      <c r="D8" s="7">
        <v>2.1444983405667606</v>
      </c>
      <c r="E8">
        <v>495</v>
      </c>
      <c r="F8" s="7">
        <v>2.0971021860701575</v>
      </c>
      <c r="G8" s="9">
        <v>665.12699999999995</v>
      </c>
      <c r="H8" s="7">
        <v>2.2382668620355513</v>
      </c>
      <c r="I8" s="9">
        <v>482.42892000000001</v>
      </c>
      <c r="J8" s="7">
        <v>3.7922824819980092</v>
      </c>
      <c r="K8" s="9">
        <v>181.42096000000001</v>
      </c>
      <c r="L8" s="7">
        <v>1.0864407966725327</v>
      </c>
      <c r="M8" s="16">
        <v>1.2771300000000001</v>
      </c>
      <c r="N8" s="12">
        <v>0.51548258001628644</v>
      </c>
      <c r="O8" s="10" t="s">
        <v>24</v>
      </c>
      <c r="P8" s="10" t="s">
        <v>24</v>
      </c>
      <c r="Q8" s="1"/>
    </row>
    <row r="9" spans="1:17" x14ac:dyDescent="0.25">
      <c r="A9" s="5" t="s">
        <v>8</v>
      </c>
      <c r="B9" s="5" t="s">
        <v>17</v>
      </c>
      <c r="C9">
        <v>136</v>
      </c>
      <c r="D9" s="7">
        <v>3.4720449323461833</v>
      </c>
      <c r="E9" s="8">
        <v>702</v>
      </c>
      <c r="F9" s="7">
        <v>2.9740721911540415</v>
      </c>
      <c r="G9" s="9">
        <v>1155.6323</v>
      </c>
      <c r="H9" s="7">
        <v>3.88890164102183</v>
      </c>
      <c r="I9" s="9">
        <v>276.29567000000003</v>
      </c>
      <c r="J9" s="7">
        <v>2.1719079967115218</v>
      </c>
      <c r="K9" s="9">
        <v>874.39689999999985</v>
      </c>
      <c r="L9" s="7">
        <v>5.2363324758285525</v>
      </c>
      <c r="M9" s="16">
        <v>4.4569099999999997</v>
      </c>
      <c r="N9" s="12">
        <v>1.7989237318835098</v>
      </c>
      <c r="O9" s="16">
        <v>0.48277999999999999</v>
      </c>
      <c r="P9" s="16">
        <v>0.99701605596903431</v>
      </c>
      <c r="Q9" s="1"/>
    </row>
    <row r="10" spans="1:17" x14ac:dyDescent="0.25">
      <c r="A10" s="5" t="s">
        <v>9</v>
      </c>
      <c r="B10" s="5" t="s">
        <v>18</v>
      </c>
      <c r="C10">
        <v>252</v>
      </c>
      <c r="D10" s="7">
        <v>6.4334950217002804</v>
      </c>
      <c r="E10" s="8">
        <v>2100</v>
      </c>
      <c r="F10" s="7">
        <v>8.8967971530249113</v>
      </c>
      <c r="G10" s="9">
        <v>2221.6377799999977</v>
      </c>
      <c r="H10" s="7">
        <v>7.4761936027558997</v>
      </c>
      <c r="I10" s="9">
        <v>1228.5132100000003</v>
      </c>
      <c r="J10" s="7">
        <v>9.6571099534956204</v>
      </c>
      <c r="K10" s="9">
        <v>965.51785999999947</v>
      </c>
      <c r="L10" s="7">
        <v>5.7820110367620057</v>
      </c>
      <c r="M10" s="9">
        <v>27.606720000000003</v>
      </c>
      <c r="N10" s="7">
        <v>11.142783625306128</v>
      </c>
      <c r="O10" s="10" t="s">
        <v>24</v>
      </c>
      <c r="P10" s="11" t="s">
        <v>24</v>
      </c>
      <c r="Q10" s="1"/>
    </row>
    <row r="11" spans="1:17" x14ac:dyDescent="0.25">
      <c r="A11" s="5" t="s">
        <v>10</v>
      </c>
      <c r="B11" s="5" t="s">
        <v>19</v>
      </c>
      <c r="C11" s="8">
        <v>1140</v>
      </c>
      <c r="D11" s="7">
        <v>29.10390605054889</v>
      </c>
      <c r="E11" s="8">
        <v>5725</v>
      </c>
      <c r="F11" s="7">
        <v>24.254363667175056</v>
      </c>
      <c r="G11" s="9">
        <v>7920.0480799999896</v>
      </c>
      <c r="H11" s="7">
        <v>26.652325290045763</v>
      </c>
      <c r="I11" s="9">
        <v>2150.1804999999986</v>
      </c>
      <c r="J11" s="7">
        <v>16.902162174033254</v>
      </c>
      <c r="K11" s="9">
        <v>5704.5424799999919</v>
      </c>
      <c r="L11" s="7">
        <v>34.161695961830965</v>
      </c>
      <c r="M11" s="9">
        <v>58.699400000000004</v>
      </c>
      <c r="N11" s="7">
        <v>23.692590540828267</v>
      </c>
      <c r="O11" s="18">
        <v>6.6257900000000003</v>
      </c>
      <c r="P11" s="12">
        <v>13.68329055362498</v>
      </c>
      <c r="Q11" s="1"/>
    </row>
    <row r="12" spans="1:17" x14ac:dyDescent="0.25">
      <c r="A12" s="5" t="s">
        <v>11</v>
      </c>
      <c r="B12" s="5" t="s">
        <v>20</v>
      </c>
      <c r="C12">
        <v>315</v>
      </c>
      <c r="D12" s="7">
        <v>8.0418687771253516</v>
      </c>
      <c r="E12" s="8">
        <v>1259</v>
      </c>
      <c r="F12" s="7">
        <v>5.3338417217420773</v>
      </c>
      <c r="G12" s="9">
        <v>1894.3934999999999</v>
      </c>
      <c r="H12" s="7">
        <v>6.37496026278522</v>
      </c>
      <c r="I12" s="9">
        <v>725.02091000000019</v>
      </c>
      <c r="J12" s="7">
        <v>5.6992522257481077</v>
      </c>
      <c r="K12" s="9">
        <v>1141.6715399999998</v>
      </c>
      <c r="L12" s="7">
        <v>6.8369086871547653</v>
      </c>
      <c r="M12" s="9">
        <v>15.513359999999999</v>
      </c>
      <c r="N12" s="7">
        <v>6.2615918798567538</v>
      </c>
      <c r="O12" s="18">
        <v>12.18765</v>
      </c>
      <c r="P12" s="12">
        <v>25.169399590975189</v>
      </c>
      <c r="Q12" s="1"/>
    </row>
    <row r="13" spans="1:17" x14ac:dyDescent="0.25">
      <c r="A13" s="6">
        <v>10</v>
      </c>
      <c r="B13" s="5" t="s">
        <v>21</v>
      </c>
      <c r="C13">
        <v>81</v>
      </c>
      <c r="D13" s="7">
        <v>2.0679091141179473</v>
      </c>
      <c r="E13" s="8">
        <v>667</v>
      </c>
      <c r="F13" s="7">
        <v>2.8257922386036265</v>
      </c>
      <c r="G13" s="9">
        <v>290.51813000000004</v>
      </c>
      <c r="H13" s="7">
        <v>0.977643522514552</v>
      </c>
      <c r="I13" s="9">
        <v>106.72125</v>
      </c>
      <c r="J13" s="7">
        <v>0.83891555844523169</v>
      </c>
      <c r="K13" s="9">
        <v>183.79691</v>
      </c>
      <c r="L13" s="7">
        <v>1.1006691912905202</v>
      </c>
      <c r="M13" s="10" t="s">
        <v>24</v>
      </c>
      <c r="N13" s="11" t="s">
        <v>24</v>
      </c>
      <c r="O13" s="10" t="s">
        <v>24</v>
      </c>
      <c r="P13" s="10" t="s">
        <v>24</v>
      </c>
      <c r="Q13" s="1"/>
    </row>
    <row r="14" spans="1:17" x14ac:dyDescent="0.25">
      <c r="A14" s="6">
        <v>11</v>
      </c>
      <c r="B14" s="5" t="s">
        <v>22</v>
      </c>
      <c r="C14">
        <v>208</v>
      </c>
      <c r="D14" s="7">
        <v>5.3101863671176917</v>
      </c>
      <c r="E14">
        <v>1038</v>
      </c>
      <c r="F14" s="7">
        <v>4.397559735638028</v>
      </c>
      <c r="G14" s="9">
        <v>3199.1536500000002</v>
      </c>
      <c r="H14" s="7">
        <v>10.765702792632204</v>
      </c>
      <c r="I14" s="9">
        <v>2533.8133299999995</v>
      </c>
      <c r="J14" s="7">
        <v>19.917827281192093</v>
      </c>
      <c r="K14" s="9">
        <v>654.06618999999955</v>
      </c>
      <c r="L14" s="7">
        <v>3.9168803457999988</v>
      </c>
      <c r="M14" s="9">
        <v>11.274129999999998</v>
      </c>
      <c r="N14" s="7">
        <v>4.5505294056509626</v>
      </c>
      <c r="O14" s="10" t="s">
        <v>24</v>
      </c>
      <c r="P14" s="10" t="s">
        <v>24</v>
      </c>
      <c r="Q14" s="1"/>
    </row>
    <row r="15" spans="1:17" x14ac:dyDescent="0.25">
      <c r="A15" s="6">
        <v>12</v>
      </c>
      <c r="B15" s="5" t="s">
        <v>23</v>
      </c>
      <c r="C15">
        <v>281</v>
      </c>
      <c r="D15" s="7">
        <v>7.1738575440388059</v>
      </c>
      <c r="E15" s="8">
        <v>1735</v>
      </c>
      <c r="F15" s="7">
        <v>7.3504490764277248</v>
      </c>
      <c r="G15" s="9">
        <v>1683.1287599999996</v>
      </c>
      <c r="H15" s="7">
        <v>5.6640180417378749</v>
      </c>
      <c r="I15" s="9">
        <v>797.51820000000009</v>
      </c>
      <c r="J15" s="7">
        <v>6.2691397085700924</v>
      </c>
      <c r="K15" s="9">
        <v>786.62146000000052</v>
      </c>
      <c r="L15" s="7">
        <v>4.7106885868210133</v>
      </c>
      <c r="M15" s="9">
        <v>98.98917999999999</v>
      </c>
      <c r="N15" s="7">
        <v>39.954584028326465</v>
      </c>
      <c r="O15" s="10" t="s">
        <v>24</v>
      </c>
      <c r="P15" s="11" t="s">
        <v>24</v>
      </c>
      <c r="Q15" s="3"/>
    </row>
    <row r="16" spans="1:17" ht="17.25" customHeight="1" x14ac:dyDescent="0.25">
      <c r="A16" s="13" t="s">
        <v>1</v>
      </c>
      <c r="B16" s="13"/>
      <c r="C16" s="14">
        <f>SUM(C4:C15)</f>
        <v>3917</v>
      </c>
      <c r="D16" s="14">
        <f t="shared" ref="D16:P16" si="0">SUM(D4:D15)</f>
        <v>100.00000000000003</v>
      </c>
      <c r="E16" s="14">
        <f t="shared" si="0"/>
        <v>23604</v>
      </c>
      <c r="F16" s="14">
        <f t="shared" si="0"/>
        <v>100</v>
      </c>
      <c r="G16" s="14">
        <f t="shared" si="0"/>
        <v>29716.161699999986</v>
      </c>
      <c r="H16" s="14">
        <f t="shared" si="0"/>
        <v>100.00000000000003</v>
      </c>
      <c r="I16" s="14">
        <f t="shared" si="0"/>
        <v>12721.333979999998</v>
      </c>
      <c r="J16" s="14">
        <f t="shared" si="0"/>
        <v>100.00000000000001</v>
      </c>
      <c r="K16" s="14">
        <f t="shared" si="0"/>
        <v>16698.651279999991</v>
      </c>
      <c r="L16" s="14">
        <f t="shared" si="0"/>
        <v>100</v>
      </c>
      <c r="M16" s="14">
        <f t="shared" si="0"/>
        <v>247.75424999999996</v>
      </c>
      <c r="N16" s="14">
        <f t="shared" si="0"/>
        <v>100.00000000000003</v>
      </c>
      <c r="O16" s="14">
        <f t="shared" si="0"/>
        <v>48.422489999999996</v>
      </c>
      <c r="P16" s="14">
        <f t="shared" si="0"/>
        <v>100.00000000000001</v>
      </c>
      <c r="Q16" s="1"/>
    </row>
    <row r="17" spans="1:17" ht="17.25" customHeight="1" x14ac:dyDescent="0.25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25">
      <c r="A18" s="4" t="s">
        <v>0</v>
      </c>
    </row>
    <row r="19" spans="1:17" x14ac:dyDescent="0.25">
      <c r="A19" t="s">
        <v>40</v>
      </c>
    </row>
    <row r="20" spans="1:17" x14ac:dyDescent="0.25">
      <c r="A20" t="s">
        <v>42</v>
      </c>
    </row>
    <row r="21" spans="1:17" x14ac:dyDescent="0.25">
      <c r="A21" t="s">
        <v>41</v>
      </c>
    </row>
    <row r="23" spans="1:17" x14ac:dyDescent="0.25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{7DF3E479-8B47-444A-93CE-477EBD3640FE}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F3E479-8B47-444A-93CE-477EBD3640F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5FC0F-2FB7-4255-9960-713AF0EFA8CE}">
  <sheetPr>
    <pageSetUpPr fitToPage="1"/>
  </sheetPr>
  <dimension ref="A1:Q23"/>
  <sheetViews>
    <sheetView view="pageLayout" zoomScale="110" zoomScaleNormal="100" zoomScalePageLayoutView="110" workbookViewId="0">
      <selection activeCell="L29" sqref="L29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19" t="s">
        <v>55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</row>
    <row r="2" spans="1:17" x14ac:dyDescent="0.25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 t="s">
        <v>2</v>
      </c>
      <c r="O2" s="21"/>
      <c r="P2" s="21"/>
    </row>
    <row r="3" spans="1:17" ht="74.25" customHeight="1" x14ac:dyDescent="0.25">
      <c r="A3" s="22" t="s">
        <v>26</v>
      </c>
      <c r="B3" s="23" t="s">
        <v>27</v>
      </c>
      <c r="C3" s="22" t="s">
        <v>28</v>
      </c>
      <c r="D3" s="22" t="s">
        <v>29</v>
      </c>
      <c r="E3" s="22" t="s">
        <v>30</v>
      </c>
      <c r="F3" s="22" t="s">
        <v>31</v>
      </c>
      <c r="G3" s="22" t="s">
        <v>43</v>
      </c>
      <c r="H3" s="22" t="s">
        <v>44</v>
      </c>
      <c r="I3" s="22" t="s">
        <v>32</v>
      </c>
      <c r="J3" s="22" t="s">
        <v>33</v>
      </c>
      <c r="K3" s="22" t="s">
        <v>34</v>
      </c>
      <c r="L3" s="22" t="s">
        <v>35</v>
      </c>
      <c r="M3" s="22" t="s">
        <v>36</v>
      </c>
      <c r="N3" s="22" t="s">
        <v>37</v>
      </c>
      <c r="O3" s="22" t="s">
        <v>38</v>
      </c>
      <c r="P3" s="22" t="s">
        <v>39</v>
      </c>
    </row>
    <row r="4" spans="1:17" x14ac:dyDescent="0.25">
      <c r="A4" s="5" t="s">
        <v>3</v>
      </c>
      <c r="B4" s="5" t="s">
        <v>12</v>
      </c>
      <c r="C4">
        <v>157</v>
      </c>
      <c r="D4" s="7">
        <v>4.3108182317408019</v>
      </c>
      <c r="E4" s="8">
        <v>1017</v>
      </c>
      <c r="F4" s="7">
        <v>4.3575131753716949</v>
      </c>
      <c r="G4" s="9">
        <v>1174.5227699999996</v>
      </c>
      <c r="H4" s="7">
        <v>3.9796344870883682</v>
      </c>
      <c r="I4" s="9">
        <v>571.01131000000009</v>
      </c>
      <c r="J4" s="7">
        <v>4.5674153904277706</v>
      </c>
      <c r="K4" s="9">
        <v>594.3686100000001</v>
      </c>
      <c r="L4" s="7">
        <v>3.5616687088218746</v>
      </c>
      <c r="M4" s="9">
        <v>4.5295500000000004</v>
      </c>
      <c r="N4" s="7">
        <v>1.6269936513644865</v>
      </c>
      <c r="O4" s="16">
        <v>4.6132799999999996</v>
      </c>
      <c r="P4" s="16">
        <v>10.215389248473763</v>
      </c>
      <c r="Q4" s="2"/>
    </row>
    <row r="5" spans="1:17" x14ac:dyDescent="0.25">
      <c r="A5" s="5" t="s">
        <v>4</v>
      </c>
      <c r="B5" s="5" t="s">
        <v>13</v>
      </c>
      <c r="C5">
        <v>592</v>
      </c>
      <c r="D5" s="7">
        <v>16.254805052169139</v>
      </c>
      <c r="E5" s="8">
        <v>4838</v>
      </c>
      <c r="F5" s="7">
        <v>20.729251467500749</v>
      </c>
      <c r="G5" s="9">
        <v>5644.3172499999964</v>
      </c>
      <c r="H5" s="7">
        <v>19.124635262854696</v>
      </c>
      <c r="I5" s="9">
        <v>2535.4095599999991</v>
      </c>
      <c r="J5" s="7">
        <v>20.280278941202926</v>
      </c>
      <c r="K5" s="9">
        <v>3081.7206500000002</v>
      </c>
      <c r="L5" s="7">
        <v>18.466769314138588</v>
      </c>
      <c r="M5" s="16">
        <v>8.258799999999999</v>
      </c>
      <c r="N5" s="12">
        <v>2.9665232016180454</v>
      </c>
      <c r="O5" s="16">
        <v>18.928219999999996</v>
      </c>
      <c r="P5" s="12">
        <v>41.913591865385584</v>
      </c>
      <c r="Q5" s="1"/>
    </row>
    <row r="6" spans="1:17" x14ac:dyDescent="0.25">
      <c r="A6" s="5" t="s">
        <v>5</v>
      </c>
      <c r="B6" s="5" t="s">
        <v>14</v>
      </c>
      <c r="C6">
        <v>106</v>
      </c>
      <c r="D6" s="7">
        <v>2.9104887424492039</v>
      </c>
      <c r="E6" s="8">
        <v>1036</v>
      </c>
      <c r="F6" s="7">
        <v>4.4389219760915211</v>
      </c>
      <c r="G6" s="9">
        <v>1230.8892600000001</v>
      </c>
      <c r="H6" s="7">
        <v>4.1706210164684023</v>
      </c>
      <c r="I6" s="9">
        <v>398.23301999999995</v>
      </c>
      <c r="J6" s="7">
        <v>3.1853933410259936</v>
      </c>
      <c r="K6" s="9">
        <v>832.65627000000029</v>
      </c>
      <c r="L6" s="7">
        <v>4.9895733593053286</v>
      </c>
      <c r="M6" s="10" t="s">
        <v>24</v>
      </c>
      <c r="N6" s="10" t="s">
        <v>24</v>
      </c>
      <c r="O6" s="17" t="s">
        <v>24</v>
      </c>
      <c r="P6" s="11" t="s">
        <v>24</v>
      </c>
      <c r="Q6" s="1"/>
    </row>
    <row r="7" spans="1:17" x14ac:dyDescent="0.25">
      <c r="A7" s="5" t="s">
        <v>6</v>
      </c>
      <c r="B7" s="5" t="s">
        <v>15</v>
      </c>
      <c r="C7">
        <v>522</v>
      </c>
      <c r="D7" s="7">
        <v>14.332784184514002</v>
      </c>
      <c r="E7" s="8">
        <v>3049</v>
      </c>
      <c r="F7" s="7">
        <v>13.063970178670894</v>
      </c>
      <c r="G7" s="9">
        <v>3056.1530500000008</v>
      </c>
      <c r="H7" s="7">
        <v>10.355160739540461</v>
      </c>
      <c r="I7" s="9">
        <v>973.35379000000012</v>
      </c>
      <c r="J7" s="7">
        <v>7.7856795529622689</v>
      </c>
      <c r="K7" s="9">
        <v>2061.2330200000001</v>
      </c>
      <c r="L7" s="7">
        <v>12.351643450559093</v>
      </c>
      <c r="M7" s="16">
        <v>18.312919999999998</v>
      </c>
      <c r="N7" s="7">
        <v>6.5779171392181839</v>
      </c>
      <c r="O7" s="18">
        <v>3.2533300000000001</v>
      </c>
      <c r="P7" s="12">
        <v>7.203992019503942</v>
      </c>
      <c r="Q7" s="1"/>
    </row>
    <row r="8" spans="1:17" x14ac:dyDescent="0.25">
      <c r="A8" s="5" t="s">
        <v>7</v>
      </c>
      <c r="B8" s="5" t="s">
        <v>16</v>
      </c>
      <c r="C8">
        <v>83</v>
      </c>
      <c r="D8" s="7">
        <v>2.2789676002196595</v>
      </c>
      <c r="E8">
        <v>543</v>
      </c>
      <c r="F8" s="7">
        <v>2.3265778310981622</v>
      </c>
      <c r="G8" s="9">
        <v>700.71970000000022</v>
      </c>
      <c r="H8" s="7">
        <v>2.3742479542582364</v>
      </c>
      <c r="I8" s="9">
        <v>485.25833999999998</v>
      </c>
      <c r="J8" s="7">
        <v>3.8814930135962302</v>
      </c>
      <c r="K8" s="9">
        <v>214.19740999999999</v>
      </c>
      <c r="L8" s="7">
        <v>1.2835472800417393</v>
      </c>
      <c r="M8" s="16">
        <v>1.26396</v>
      </c>
      <c r="N8" s="12">
        <v>0.45400865330521933</v>
      </c>
      <c r="O8" s="10" t="s">
        <v>24</v>
      </c>
      <c r="P8" s="10" t="s">
        <v>24</v>
      </c>
      <c r="Q8" s="1"/>
    </row>
    <row r="9" spans="1:17" x14ac:dyDescent="0.25">
      <c r="A9" s="5" t="s">
        <v>8</v>
      </c>
      <c r="B9" s="5" t="s">
        <v>17</v>
      </c>
      <c r="C9">
        <v>130</v>
      </c>
      <c r="D9" s="7">
        <v>3.5694673256452503</v>
      </c>
      <c r="E9" s="8">
        <v>676</v>
      </c>
      <c r="F9" s="7">
        <v>2.8964394361369381</v>
      </c>
      <c r="G9" s="9">
        <v>1152.9219899999996</v>
      </c>
      <c r="H9" s="7">
        <v>3.9064445828721999</v>
      </c>
      <c r="I9" s="9">
        <v>276.73323999999985</v>
      </c>
      <c r="J9" s="7">
        <v>2.2135387465774379</v>
      </c>
      <c r="K9" s="9">
        <v>873.28723000000002</v>
      </c>
      <c r="L9" s="7">
        <v>5.2330485637603417</v>
      </c>
      <c r="M9" s="16">
        <v>2.8993099999999998</v>
      </c>
      <c r="N9" s="12">
        <v>1.0414188966536562</v>
      </c>
      <c r="O9" s="16">
        <v>2.2000000000000001E-3</v>
      </c>
      <c r="P9" s="16">
        <v>4.8715569717516132E-3</v>
      </c>
      <c r="Q9" s="1"/>
    </row>
    <row r="10" spans="1:17" x14ac:dyDescent="0.25">
      <c r="A10" s="5" t="s">
        <v>9</v>
      </c>
      <c r="B10" s="5" t="s">
        <v>18</v>
      </c>
      <c r="C10">
        <v>243</v>
      </c>
      <c r="D10" s="7">
        <v>6.6721581548599671</v>
      </c>
      <c r="E10" s="8">
        <v>2156</v>
      </c>
      <c r="F10" s="7">
        <v>9.2377565448391117</v>
      </c>
      <c r="G10" s="9">
        <v>2240.541670000001</v>
      </c>
      <c r="H10" s="7">
        <v>7.591625405176754</v>
      </c>
      <c r="I10" s="9">
        <v>1258.2384999999997</v>
      </c>
      <c r="J10" s="7">
        <v>10.064420422300829</v>
      </c>
      <c r="K10" s="9">
        <v>949.83833000000038</v>
      </c>
      <c r="L10" s="7">
        <v>5.6917700589885225</v>
      </c>
      <c r="M10" s="9">
        <v>32.464880000000001</v>
      </c>
      <c r="N10" s="7">
        <v>11.661236469916412</v>
      </c>
      <c r="O10" s="10" t="s">
        <v>24</v>
      </c>
      <c r="P10" s="11" t="s">
        <v>24</v>
      </c>
      <c r="Q10" s="1"/>
    </row>
    <row r="11" spans="1:17" x14ac:dyDescent="0.25">
      <c r="A11" s="5" t="s">
        <v>10</v>
      </c>
      <c r="B11" s="5" t="s">
        <v>19</v>
      </c>
      <c r="C11" s="8">
        <v>1003</v>
      </c>
      <c r="D11" s="7">
        <v>27.539813289401426</v>
      </c>
      <c r="E11" s="8">
        <v>5400</v>
      </c>
      <c r="F11" s="7">
        <v>23.13723809931874</v>
      </c>
      <c r="G11" s="9">
        <v>7559.7393200000006</v>
      </c>
      <c r="H11" s="7">
        <v>25.614658208175889</v>
      </c>
      <c r="I11" s="9">
        <v>2017.6311799999985</v>
      </c>
      <c r="J11" s="7">
        <v>16.138664055076131</v>
      </c>
      <c r="K11" s="9">
        <v>5484.3208600000007</v>
      </c>
      <c r="L11" s="7">
        <v>32.864006725054125</v>
      </c>
      <c r="M11" s="9">
        <v>50.863490000000013</v>
      </c>
      <c r="N11" s="7">
        <v>18.269933065368757</v>
      </c>
      <c r="O11" s="18">
        <v>6.9237699999999993</v>
      </c>
      <c r="P11" s="12">
        <v>15.331609097411208</v>
      </c>
      <c r="Q11" s="1"/>
    </row>
    <row r="12" spans="1:17" x14ac:dyDescent="0.25">
      <c r="A12" s="5" t="s">
        <v>11</v>
      </c>
      <c r="B12" s="5" t="s">
        <v>20</v>
      </c>
      <c r="C12">
        <v>311</v>
      </c>
      <c r="D12" s="7">
        <v>8.5392641405820982</v>
      </c>
      <c r="E12" s="8">
        <v>1291</v>
      </c>
      <c r="F12" s="7">
        <v>5.5315137752260162</v>
      </c>
      <c r="G12" s="9">
        <v>1881.8833500000007</v>
      </c>
      <c r="H12" s="7">
        <v>6.3763837293145</v>
      </c>
      <c r="I12" s="9">
        <v>772.29643999999973</v>
      </c>
      <c r="J12" s="7">
        <v>6.1774584570462805</v>
      </c>
      <c r="K12" s="9">
        <v>1083.1693199999997</v>
      </c>
      <c r="L12" s="7">
        <v>6.490736907186041</v>
      </c>
      <c r="M12" s="9">
        <v>14.978299999999999</v>
      </c>
      <c r="N12" s="7">
        <v>5.3801368807569592</v>
      </c>
      <c r="O12" s="18">
        <v>11.439299999999999</v>
      </c>
      <c r="P12" s="12">
        <v>25.330546212253736</v>
      </c>
      <c r="Q12" s="1"/>
    </row>
    <row r="13" spans="1:17" x14ac:dyDescent="0.25">
      <c r="A13" s="6">
        <v>10</v>
      </c>
      <c r="B13" s="5" t="s">
        <v>21</v>
      </c>
      <c r="C13">
        <v>72</v>
      </c>
      <c r="D13" s="7">
        <v>1.9769357495881383</v>
      </c>
      <c r="E13" s="8">
        <v>658</v>
      </c>
      <c r="F13" s="7">
        <v>2.8193153091392089</v>
      </c>
      <c r="G13" s="9">
        <v>302.91832999999997</v>
      </c>
      <c r="H13" s="7">
        <v>1.0263779158910775</v>
      </c>
      <c r="I13" s="9">
        <v>131.30973999999998</v>
      </c>
      <c r="J13" s="7">
        <v>1.0503226764266171</v>
      </c>
      <c r="K13" s="9">
        <v>171.6086</v>
      </c>
      <c r="L13" s="7">
        <v>1.0283399400663662</v>
      </c>
      <c r="M13" s="10" t="s">
        <v>24</v>
      </c>
      <c r="N13" s="11" t="s">
        <v>24</v>
      </c>
      <c r="O13" s="10" t="s">
        <v>24</v>
      </c>
      <c r="P13" s="10" t="s">
        <v>24</v>
      </c>
      <c r="Q13" s="1"/>
    </row>
    <row r="14" spans="1:17" x14ac:dyDescent="0.25">
      <c r="A14" s="6">
        <v>11</v>
      </c>
      <c r="B14" s="5" t="s">
        <v>22</v>
      </c>
      <c r="C14">
        <v>198</v>
      </c>
      <c r="D14" s="7">
        <v>5.4365733113673809</v>
      </c>
      <c r="E14">
        <v>1066</v>
      </c>
      <c r="F14" s="7">
        <v>4.5674621877544022</v>
      </c>
      <c r="G14" s="9">
        <v>2932.6084699999992</v>
      </c>
      <c r="H14" s="7">
        <v>9.9365547458389898</v>
      </c>
      <c r="I14" s="9">
        <v>2294.92517</v>
      </c>
      <c r="J14" s="7">
        <v>18.356688138695652</v>
      </c>
      <c r="K14" s="9">
        <v>625.53616999999986</v>
      </c>
      <c r="L14" s="7">
        <v>3.7484358450983466</v>
      </c>
      <c r="M14" s="9">
        <v>12.14714</v>
      </c>
      <c r="N14" s="7">
        <v>4.3631971525285307</v>
      </c>
      <c r="O14" s="10" t="s">
        <v>24</v>
      </c>
      <c r="P14" s="10" t="s">
        <v>24</v>
      </c>
      <c r="Q14" s="1"/>
    </row>
    <row r="15" spans="1:17" x14ac:dyDescent="0.25">
      <c r="A15" s="6">
        <v>12</v>
      </c>
      <c r="B15" s="5" t="s">
        <v>23</v>
      </c>
      <c r="C15">
        <v>225</v>
      </c>
      <c r="D15" s="7">
        <v>6.1779242174629321</v>
      </c>
      <c r="E15" s="8">
        <v>1609</v>
      </c>
      <c r="F15" s="7">
        <v>6.8940400188525635</v>
      </c>
      <c r="G15" s="9">
        <v>1636.1176300000004</v>
      </c>
      <c r="H15" s="7">
        <v>5.5436559525204352</v>
      </c>
      <c r="I15" s="9">
        <v>787.44727999999975</v>
      </c>
      <c r="J15" s="7">
        <v>6.2986472646618568</v>
      </c>
      <c r="K15" s="9">
        <v>715.98873000000015</v>
      </c>
      <c r="L15" s="7">
        <v>4.2904598469796609</v>
      </c>
      <c r="M15" s="9">
        <v>132.68163000000001</v>
      </c>
      <c r="N15" s="7">
        <v>47.658634889269749</v>
      </c>
      <c r="O15" s="10" t="s">
        <v>24</v>
      </c>
      <c r="P15" s="11" t="s">
        <v>24</v>
      </c>
      <c r="Q15" s="3"/>
    </row>
    <row r="16" spans="1:17" ht="17.25" customHeight="1" x14ac:dyDescent="0.25">
      <c r="A16" s="13" t="s">
        <v>1</v>
      </c>
      <c r="B16" s="13"/>
      <c r="C16" s="14">
        <f>SUM(C4:C15)</f>
        <v>3642</v>
      </c>
      <c r="D16" s="14">
        <f t="shared" ref="D16:O16" si="0">SUM(D4:D15)</f>
        <v>99.999999999999986</v>
      </c>
      <c r="E16" s="14">
        <f t="shared" si="0"/>
        <v>23339</v>
      </c>
      <c r="F16" s="14">
        <f t="shared" si="0"/>
        <v>100</v>
      </c>
      <c r="G16" s="14">
        <f t="shared" si="0"/>
        <v>29513.332789999997</v>
      </c>
      <c r="H16" s="14">
        <f t="shared" si="0"/>
        <v>100</v>
      </c>
      <c r="I16" s="14">
        <f t="shared" si="0"/>
        <v>12501.847569999998</v>
      </c>
      <c r="J16" s="14">
        <f t="shared" si="0"/>
        <v>99.999999999999986</v>
      </c>
      <c r="K16" s="14">
        <f t="shared" si="0"/>
        <v>16687.925199999998</v>
      </c>
      <c r="L16" s="14">
        <f t="shared" si="0"/>
        <v>100.00000000000001</v>
      </c>
      <c r="M16" s="14">
        <f t="shared" si="0"/>
        <v>278.39998000000003</v>
      </c>
      <c r="N16" s="14">
        <f t="shared" si="0"/>
        <v>100</v>
      </c>
      <c r="O16" s="14">
        <f t="shared" si="0"/>
        <v>45.1601</v>
      </c>
      <c r="P16" s="14">
        <f>SUM(P4:P15)</f>
        <v>99.999999999999986</v>
      </c>
      <c r="Q16" s="1"/>
    </row>
    <row r="17" spans="1:17" ht="17.25" customHeight="1" x14ac:dyDescent="0.25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25">
      <c r="A18" s="4" t="s">
        <v>0</v>
      </c>
    </row>
    <row r="19" spans="1:17" x14ac:dyDescent="0.25">
      <c r="A19" t="s">
        <v>40</v>
      </c>
    </row>
    <row r="20" spans="1:17" x14ac:dyDescent="0.25">
      <c r="A20" t="s">
        <v>42</v>
      </c>
    </row>
    <row r="21" spans="1:17" x14ac:dyDescent="0.25">
      <c r="A21" t="s">
        <v>41</v>
      </c>
    </row>
    <row r="23" spans="1:17" x14ac:dyDescent="0.25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{691A7E40-866E-4B5C-A37F-9C943384B844}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91A7E40-866E-4B5C-A37F-9C943384B84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ACB2C-7412-40D7-A93F-503F30E7095D}">
  <sheetPr>
    <pageSetUpPr fitToPage="1"/>
  </sheetPr>
  <dimension ref="A1:Q23"/>
  <sheetViews>
    <sheetView tabSelected="1" view="pageLayout" zoomScale="110" zoomScaleNormal="100" zoomScalePageLayoutView="110" workbookViewId="0">
      <selection activeCell="A25" sqref="A25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19" t="s">
        <v>56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</row>
    <row r="2" spans="1:17" x14ac:dyDescent="0.25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 t="s">
        <v>2</v>
      </c>
      <c r="O2" s="21"/>
      <c r="P2" s="21"/>
    </row>
    <row r="3" spans="1:17" ht="74.25" customHeight="1" x14ac:dyDescent="0.25">
      <c r="A3" s="22" t="s">
        <v>26</v>
      </c>
      <c r="B3" s="23" t="s">
        <v>27</v>
      </c>
      <c r="C3" s="22" t="s">
        <v>28</v>
      </c>
      <c r="D3" s="22" t="s">
        <v>29</v>
      </c>
      <c r="E3" s="22" t="s">
        <v>30</v>
      </c>
      <c r="F3" s="22" t="s">
        <v>31</v>
      </c>
      <c r="G3" s="22" t="s">
        <v>43</v>
      </c>
      <c r="H3" s="22" t="s">
        <v>44</v>
      </c>
      <c r="I3" s="22" t="s">
        <v>32</v>
      </c>
      <c r="J3" s="22" t="s">
        <v>33</v>
      </c>
      <c r="K3" s="22" t="s">
        <v>34</v>
      </c>
      <c r="L3" s="22" t="s">
        <v>35</v>
      </c>
      <c r="M3" s="22" t="s">
        <v>36</v>
      </c>
      <c r="N3" s="22" t="s">
        <v>37</v>
      </c>
      <c r="O3" s="22" t="s">
        <v>38</v>
      </c>
      <c r="P3" s="22" t="s">
        <v>39</v>
      </c>
    </row>
    <row r="4" spans="1:17" x14ac:dyDescent="0.25">
      <c r="A4" s="5" t="s">
        <v>3</v>
      </c>
      <c r="B4" s="5" t="s">
        <v>12</v>
      </c>
      <c r="C4">
        <v>175</v>
      </c>
      <c r="D4" s="7">
        <v>5.0563420976596358</v>
      </c>
      <c r="E4" s="8">
        <v>1048</v>
      </c>
      <c r="F4" s="7">
        <v>4.7679708826205642</v>
      </c>
      <c r="G4" s="9">
        <v>1446.7808699999998</v>
      </c>
      <c r="H4" s="7">
        <v>4.4114929016760893</v>
      </c>
      <c r="I4" s="9">
        <v>802.81122000000016</v>
      </c>
      <c r="J4" s="7">
        <v>5.1142386586328925</v>
      </c>
      <c r="K4" s="9">
        <v>637.03089000000011</v>
      </c>
      <c r="L4" s="7">
        <v>3.8384084793781659</v>
      </c>
      <c r="M4" s="9">
        <v>4.4958</v>
      </c>
      <c r="N4" s="7">
        <v>1.6469626200150103</v>
      </c>
      <c r="O4" s="16">
        <v>2.4429600000000002</v>
      </c>
      <c r="P4" s="16">
        <v>1.0670280149451012</v>
      </c>
      <c r="Q4" s="2"/>
    </row>
    <row r="5" spans="1:17" x14ac:dyDescent="0.25">
      <c r="A5" s="5" t="s">
        <v>4</v>
      </c>
      <c r="B5" s="5" t="s">
        <v>13</v>
      </c>
      <c r="C5">
        <v>561</v>
      </c>
      <c r="D5" s="7">
        <v>16.209188095926034</v>
      </c>
      <c r="E5" s="8">
        <v>4746</v>
      </c>
      <c r="F5" s="7">
        <v>21.592356687898089</v>
      </c>
      <c r="G5" s="9">
        <v>8624.7448100000056</v>
      </c>
      <c r="H5" s="7">
        <v>26.298385123161548</v>
      </c>
      <c r="I5" s="9">
        <v>5381.4510899999977</v>
      </c>
      <c r="J5" s="7">
        <v>34.28206347691566</v>
      </c>
      <c r="K5" s="9">
        <v>3057.5673699999984</v>
      </c>
      <c r="L5" s="7">
        <v>18.423270682019815</v>
      </c>
      <c r="M5" s="16">
        <v>13.936939999999998</v>
      </c>
      <c r="N5" s="12">
        <v>5.1055694687023419</v>
      </c>
      <c r="O5" s="16">
        <v>171.78941</v>
      </c>
      <c r="P5" s="12">
        <v>75.033612151197758</v>
      </c>
      <c r="Q5" s="1"/>
    </row>
    <row r="6" spans="1:17" x14ac:dyDescent="0.25">
      <c r="A6" s="5" t="s">
        <v>5</v>
      </c>
      <c r="B6" s="5" t="s">
        <v>14</v>
      </c>
      <c r="C6">
        <v>105</v>
      </c>
      <c r="D6" s="7">
        <v>3.0338052585957813</v>
      </c>
      <c r="E6" s="8">
        <v>935</v>
      </c>
      <c r="F6" s="7">
        <v>4.2538671519563236</v>
      </c>
      <c r="G6" s="9">
        <v>1501.5433700000001</v>
      </c>
      <c r="H6" s="7">
        <v>4.5784735309043691</v>
      </c>
      <c r="I6" s="9">
        <v>390.39971999999989</v>
      </c>
      <c r="J6" s="7">
        <v>2.4870072697083829</v>
      </c>
      <c r="K6" s="9">
        <v>1111.1436700000002</v>
      </c>
      <c r="L6" s="7">
        <v>6.6951592955490344</v>
      </c>
      <c r="M6" s="10" t="s">
        <v>24</v>
      </c>
      <c r="N6" s="10" t="s">
        <v>24</v>
      </c>
      <c r="O6" s="17" t="s">
        <v>24</v>
      </c>
      <c r="P6" s="11" t="s">
        <v>24</v>
      </c>
      <c r="Q6" s="1"/>
    </row>
    <row r="7" spans="1:17" x14ac:dyDescent="0.25">
      <c r="A7" s="5" t="s">
        <v>6</v>
      </c>
      <c r="B7" s="5" t="s">
        <v>15</v>
      </c>
      <c r="C7">
        <v>510</v>
      </c>
      <c r="D7" s="7">
        <v>14.735625541750938</v>
      </c>
      <c r="E7" s="8">
        <v>2988</v>
      </c>
      <c r="F7" s="7">
        <v>13.594176524112831</v>
      </c>
      <c r="G7" s="9">
        <v>2999.4771200000023</v>
      </c>
      <c r="H7" s="7">
        <v>9.1459406866638009</v>
      </c>
      <c r="I7" s="9">
        <v>945.47588999999994</v>
      </c>
      <c r="J7" s="7">
        <v>6.0230714606147862</v>
      </c>
      <c r="K7" s="9">
        <v>2018.7360199999998</v>
      </c>
      <c r="L7" s="7">
        <v>12.16382686998762</v>
      </c>
      <c r="M7" s="16">
        <v>16.70729</v>
      </c>
      <c r="N7" s="7">
        <v>6.1204417704859155</v>
      </c>
      <c r="O7" s="18">
        <v>18.557929999999999</v>
      </c>
      <c r="P7" s="12">
        <v>8.105671484342821</v>
      </c>
      <c r="Q7" s="1"/>
    </row>
    <row r="8" spans="1:17" x14ac:dyDescent="0.25">
      <c r="A8" s="5" t="s">
        <v>7</v>
      </c>
      <c r="B8" s="5" t="s">
        <v>16</v>
      </c>
      <c r="C8">
        <v>81</v>
      </c>
      <c r="D8" s="7">
        <v>2.3403640566310315</v>
      </c>
      <c r="E8">
        <v>546</v>
      </c>
      <c r="F8" s="7">
        <v>2.4840764331210194</v>
      </c>
      <c r="G8" s="9">
        <v>718.20491000000004</v>
      </c>
      <c r="H8" s="7">
        <v>2.1899348602901525</v>
      </c>
      <c r="I8" s="9">
        <v>492.71141999999986</v>
      </c>
      <c r="J8" s="7">
        <v>3.1387750058026174</v>
      </c>
      <c r="K8" s="9">
        <v>224.22951000000003</v>
      </c>
      <c r="L8" s="7">
        <v>1.3510874684755259</v>
      </c>
      <c r="M8" s="16">
        <v>1.26396</v>
      </c>
      <c r="N8" s="12">
        <v>0.46303102299794741</v>
      </c>
      <c r="O8" s="10" t="s">
        <v>24</v>
      </c>
      <c r="P8" s="10" t="s">
        <v>24</v>
      </c>
      <c r="Q8" s="1"/>
    </row>
    <row r="9" spans="1:17" x14ac:dyDescent="0.25">
      <c r="A9" s="5" t="s">
        <v>8</v>
      </c>
      <c r="B9" s="5" t="s">
        <v>17</v>
      </c>
      <c r="C9">
        <v>128</v>
      </c>
      <c r="D9" s="7">
        <v>3.6983530771453341</v>
      </c>
      <c r="E9" s="8">
        <v>618</v>
      </c>
      <c r="F9" s="7">
        <v>2.8116469517743403</v>
      </c>
      <c r="G9" s="9">
        <v>1207.06735</v>
      </c>
      <c r="H9" s="7">
        <v>3.6805636270059114</v>
      </c>
      <c r="I9" s="9">
        <v>552.89711000000011</v>
      </c>
      <c r="J9" s="7">
        <v>3.5221826797692279</v>
      </c>
      <c r="K9" s="9">
        <v>650.13344000000041</v>
      </c>
      <c r="L9" s="7">
        <v>3.9173574594213121</v>
      </c>
      <c r="M9" s="16">
        <v>4.0367899999999999</v>
      </c>
      <c r="N9" s="12">
        <v>1.4788118321211781</v>
      </c>
      <c r="O9" s="10" t="s">
        <v>24</v>
      </c>
      <c r="P9" s="10" t="s">
        <v>24</v>
      </c>
      <c r="Q9" s="1"/>
    </row>
    <row r="10" spans="1:17" x14ac:dyDescent="0.25">
      <c r="A10" s="5" t="s">
        <v>9</v>
      </c>
      <c r="B10" s="5" t="s">
        <v>18</v>
      </c>
      <c r="C10">
        <v>247</v>
      </c>
      <c r="D10" s="7">
        <v>7.1366657035538861</v>
      </c>
      <c r="E10" s="8">
        <v>2151</v>
      </c>
      <c r="F10" s="7">
        <v>9.7861692447679705</v>
      </c>
      <c r="G10" s="9">
        <v>2253.7072899999994</v>
      </c>
      <c r="H10" s="7">
        <v>6.8719554691725042</v>
      </c>
      <c r="I10" s="9">
        <v>1250.2762699999994</v>
      </c>
      <c r="J10" s="7">
        <v>7.9647756218520858</v>
      </c>
      <c r="K10" s="9">
        <v>970.12059000000022</v>
      </c>
      <c r="L10" s="7">
        <v>5.8454294087298484</v>
      </c>
      <c r="M10" s="9">
        <v>33.310430000000004</v>
      </c>
      <c r="N10" s="7">
        <v>12.202729896042216</v>
      </c>
      <c r="O10" s="10" t="s">
        <v>24</v>
      </c>
      <c r="P10" s="11" t="s">
        <v>24</v>
      </c>
      <c r="Q10" s="1"/>
    </row>
    <row r="11" spans="1:17" x14ac:dyDescent="0.25">
      <c r="A11" s="5" t="s">
        <v>10</v>
      </c>
      <c r="B11" s="5" t="s">
        <v>19</v>
      </c>
      <c r="C11" s="8">
        <v>870</v>
      </c>
      <c r="D11" s="7">
        <v>25.137243571222189</v>
      </c>
      <c r="E11" s="8">
        <v>4748</v>
      </c>
      <c r="F11" s="7">
        <v>21.60145586897179</v>
      </c>
      <c r="G11" s="9">
        <v>7133.967400000005</v>
      </c>
      <c r="H11" s="7">
        <v>21.752738924373983</v>
      </c>
      <c r="I11" s="9">
        <v>1883.4619099999989</v>
      </c>
      <c r="J11" s="7">
        <v>11.998429359500653</v>
      </c>
      <c r="K11" s="9">
        <v>5190.1779100000031</v>
      </c>
      <c r="L11" s="7">
        <v>31.273244691831593</v>
      </c>
      <c r="M11" s="9">
        <v>45.57209000000001</v>
      </c>
      <c r="N11" s="7">
        <v>16.694588003460975</v>
      </c>
      <c r="O11" s="18">
        <v>14.755490000000002</v>
      </c>
      <c r="P11" s="12">
        <v>6.4448542768781687</v>
      </c>
      <c r="Q11" s="1"/>
    </row>
    <row r="12" spans="1:17" x14ac:dyDescent="0.25">
      <c r="A12" s="5" t="s">
        <v>11</v>
      </c>
      <c r="B12" s="5" t="s">
        <v>20</v>
      </c>
      <c r="C12">
        <v>303</v>
      </c>
      <c r="D12" s="7">
        <v>8.7546951748049704</v>
      </c>
      <c r="E12" s="8">
        <v>1197</v>
      </c>
      <c r="F12" s="7">
        <v>5.4458598726114653</v>
      </c>
      <c r="G12" s="9">
        <v>1968.2850100000007</v>
      </c>
      <c r="H12" s="7">
        <v>6.001652033241534</v>
      </c>
      <c r="I12" s="9">
        <v>773.35278999999991</v>
      </c>
      <c r="J12" s="7">
        <v>4.9265763069175881</v>
      </c>
      <c r="K12" s="9">
        <v>1163.1398199999999</v>
      </c>
      <c r="L12" s="7">
        <v>7.0084603711923492</v>
      </c>
      <c r="M12" s="9">
        <v>10.38828</v>
      </c>
      <c r="N12" s="7">
        <v>3.8055760590438923</v>
      </c>
      <c r="O12" s="18">
        <v>21.404150000000001</v>
      </c>
      <c r="P12" s="12">
        <v>9.3488340726361407</v>
      </c>
      <c r="Q12" s="1"/>
    </row>
    <row r="13" spans="1:17" x14ac:dyDescent="0.25">
      <c r="A13" s="6">
        <v>10</v>
      </c>
      <c r="B13" s="5" t="s">
        <v>21</v>
      </c>
      <c r="C13">
        <v>64</v>
      </c>
      <c r="D13" s="7">
        <v>1.8491765385726671</v>
      </c>
      <c r="E13" s="8">
        <v>449</v>
      </c>
      <c r="F13" s="7">
        <v>2.0427661510464059</v>
      </c>
      <c r="G13" s="9">
        <v>257.13693999999998</v>
      </c>
      <c r="H13" s="7">
        <v>0.78405638966508495</v>
      </c>
      <c r="I13" s="9">
        <v>95.186749999999989</v>
      </c>
      <c r="J13" s="7">
        <v>0.60637886530736873</v>
      </c>
      <c r="K13" s="9">
        <v>161.95016000000001</v>
      </c>
      <c r="L13" s="7">
        <v>0.97582531261655236</v>
      </c>
      <c r="M13" s="10" t="s">
        <v>24</v>
      </c>
      <c r="N13" s="11" t="s">
        <v>24</v>
      </c>
      <c r="O13" s="10" t="s">
        <v>24</v>
      </c>
      <c r="P13" s="10" t="s">
        <v>24</v>
      </c>
      <c r="Q13" s="1"/>
    </row>
    <row r="14" spans="1:17" x14ac:dyDescent="0.25">
      <c r="A14" s="6">
        <v>11</v>
      </c>
      <c r="B14" s="5" t="s">
        <v>22</v>
      </c>
      <c r="C14">
        <v>178</v>
      </c>
      <c r="D14" s="7">
        <v>5.1430222479052299</v>
      </c>
      <c r="E14">
        <v>1035</v>
      </c>
      <c r="F14" s="7">
        <v>4.7088262056414916</v>
      </c>
      <c r="G14" s="9">
        <v>3003.4755700000005</v>
      </c>
      <c r="H14" s="7">
        <v>9.1581326738254081</v>
      </c>
      <c r="I14" s="9">
        <v>2328.45669</v>
      </c>
      <c r="J14" s="7">
        <v>14.833229683748545</v>
      </c>
      <c r="K14" s="9">
        <v>664.5398799999997</v>
      </c>
      <c r="L14" s="7">
        <v>4.0041629853725729</v>
      </c>
      <c r="M14" s="9">
        <v>10.478999999999999</v>
      </c>
      <c r="N14" s="7">
        <v>3.838809843662371</v>
      </c>
      <c r="O14" s="10" t="s">
        <v>24</v>
      </c>
      <c r="P14" s="10" t="s">
        <v>24</v>
      </c>
      <c r="Q14" s="1"/>
    </row>
    <row r="15" spans="1:17" x14ac:dyDescent="0.25">
      <c r="A15" s="6">
        <v>12</v>
      </c>
      <c r="B15" s="5" t="s">
        <v>23</v>
      </c>
      <c r="C15">
        <v>239</v>
      </c>
      <c r="D15" s="7">
        <v>6.9055186362323022</v>
      </c>
      <c r="E15" s="8">
        <v>1519</v>
      </c>
      <c r="F15" s="7">
        <v>6.9108280254777066</v>
      </c>
      <c r="G15" s="9">
        <v>1681.3295900000005</v>
      </c>
      <c r="H15" s="7">
        <v>5.1266737800196189</v>
      </c>
      <c r="I15" s="9">
        <v>801.08965999999987</v>
      </c>
      <c r="J15" s="7">
        <v>5.1032716112301948</v>
      </c>
      <c r="K15" s="9">
        <v>747.45528000000002</v>
      </c>
      <c r="L15" s="7">
        <v>4.503766975425604</v>
      </c>
      <c r="M15" s="9">
        <v>132.78465</v>
      </c>
      <c r="N15" s="7">
        <v>48.643479483468148</v>
      </c>
      <c r="O15" s="10" t="s">
        <v>24</v>
      </c>
      <c r="P15" s="11" t="s">
        <v>24</v>
      </c>
      <c r="Q15" s="3"/>
    </row>
    <row r="16" spans="1:17" ht="17.25" customHeight="1" x14ac:dyDescent="0.25">
      <c r="A16" s="13" t="s">
        <v>1</v>
      </c>
      <c r="B16" s="13"/>
      <c r="C16" s="14">
        <f>SUM(C4:C15)</f>
        <v>3461</v>
      </c>
      <c r="D16" s="14">
        <f t="shared" ref="D16:O16" si="0">SUM(D4:D15)</f>
        <v>100</v>
      </c>
      <c r="E16" s="14">
        <f t="shared" si="0"/>
        <v>21980</v>
      </c>
      <c r="F16" s="14">
        <f t="shared" si="0"/>
        <v>100</v>
      </c>
      <c r="G16" s="14">
        <f t="shared" si="0"/>
        <v>32795.720230000014</v>
      </c>
      <c r="H16" s="14">
        <f t="shared" si="0"/>
        <v>99.999999999999986</v>
      </c>
      <c r="I16" s="14">
        <f t="shared" si="0"/>
        <v>15697.570519999996</v>
      </c>
      <c r="J16" s="14">
        <f t="shared" si="0"/>
        <v>99.999999999999986</v>
      </c>
      <c r="K16" s="14">
        <f t="shared" si="0"/>
        <v>16596.224540000003</v>
      </c>
      <c r="L16" s="14">
        <f t="shared" si="0"/>
        <v>99.999999999999986</v>
      </c>
      <c r="M16" s="14">
        <f t="shared" si="0"/>
        <v>272.97523000000001</v>
      </c>
      <c r="N16" s="14">
        <f t="shared" si="0"/>
        <v>100</v>
      </c>
      <c r="O16" s="14">
        <f t="shared" si="0"/>
        <v>228.94994000000003</v>
      </c>
      <c r="P16" s="14">
        <f>SUM(P4:P15)</f>
        <v>99.999999999999986</v>
      </c>
      <c r="Q16" s="1"/>
    </row>
    <row r="17" spans="1:17" ht="17.25" customHeight="1" x14ac:dyDescent="0.25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25">
      <c r="A18" s="4" t="s">
        <v>0</v>
      </c>
    </row>
    <row r="19" spans="1:17" x14ac:dyDescent="0.25">
      <c r="A19" t="s">
        <v>40</v>
      </c>
    </row>
    <row r="20" spans="1:17" x14ac:dyDescent="0.25">
      <c r="A20" t="s">
        <v>42</v>
      </c>
    </row>
    <row r="21" spans="1:17" x14ac:dyDescent="0.25">
      <c r="A21" t="s">
        <v>41</v>
      </c>
    </row>
    <row r="23" spans="1:17" x14ac:dyDescent="0.25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{1462E088-D0BC-4FDE-B973-132E24C174B2}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462E088-D0BC-4FDE-B973-132E24C174B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1-2024</vt:lpstr>
      <vt:lpstr>2-2024</vt:lpstr>
      <vt:lpstr>3-2024</vt:lpstr>
      <vt:lpstr>4-2024</vt:lpstr>
      <vt:lpstr>5-2024</vt:lpstr>
      <vt:lpstr>6-2024</vt:lpstr>
      <vt:lpstr>7-2024</vt:lpstr>
      <vt:lpstr>8-2024</vt:lpstr>
      <vt:lpstr>9-2024</vt:lpstr>
      <vt:lpstr>10-2024</vt:lpstr>
      <vt:lpstr>11-2024</vt:lpstr>
      <vt:lpstr>12-2024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2016-02-10T15:45:01Z</dcterms:created>
  <dcterms:modified xsi:type="dcterms:W3CDTF">2025-01-13T12:40:51Z</dcterms:modified>
</cp:coreProperties>
</file>